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8800" windowHeight="12450"/>
  </bookViews>
  <sheets>
    <sheet name="家具报价" sheetId="2" r:id="rId1"/>
  </sheets>
  <calcPr calcId="144525"/>
</workbook>
</file>

<file path=xl/calcChain.xml><?xml version="1.0" encoding="utf-8"?>
<calcChain xmlns="http://schemas.openxmlformats.org/spreadsheetml/2006/main">
  <c r="J28" i="2" l="1"/>
  <c r="J6" i="2" l="1"/>
  <c r="J7" i="2"/>
  <c r="J8" i="2"/>
  <c r="J9" i="2"/>
  <c r="J10" i="2"/>
  <c r="J5" i="2"/>
  <c r="J11" i="2" l="1"/>
  <c r="J13" i="2"/>
  <c r="J24" i="2" l="1"/>
  <c r="H21" i="2" l="1"/>
  <c r="H26" i="2"/>
  <c r="J25" i="2"/>
  <c r="J20" i="2"/>
  <c r="J23" i="2"/>
  <c r="J26" i="2" l="1"/>
  <c r="J19" i="2"/>
  <c r="J18" i="2"/>
  <c r="J21" i="2" l="1"/>
  <c r="J29" i="2"/>
  <c r="J31" i="2" s="1"/>
  <c r="H16" i="2"/>
  <c r="H32" i="2" s="1"/>
  <c r="J15" i="2"/>
  <c r="J14" i="2"/>
  <c r="H11" i="2"/>
  <c r="J16" i="2" l="1"/>
  <c r="J32" i="2" s="1"/>
  <c r="J33" i="2" s="1"/>
</calcChain>
</file>

<file path=xl/sharedStrings.xml><?xml version="1.0" encoding="utf-8"?>
<sst xmlns="http://schemas.openxmlformats.org/spreadsheetml/2006/main" count="140" uniqueCount="97">
  <si>
    <t>序号</t>
  </si>
  <si>
    <t>型号</t>
  </si>
  <si>
    <t>品名</t>
  </si>
  <si>
    <t>图片</t>
  </si>
  <si>
    <t>常规色</t>
  </si>
  <si>
    <t>规格（cm）     长*宽*高</t>
  </si>
  <si>
    <t>单位</t>
  </si>
  <si>
    <t>数量</t>
  </si>
  <si>
    <t>零售价格（元）</t>
  </si>
  <si>
    <t>合价（元）</t>
  </si>
  <si>
    <t>备注</t>
  </si>
  <si>
    <t>客厅</t>
  </si>
  <si>
    <t>件</t>
    <phoneticPr fontId="27" type="noConversion"/>
  </si>
  <si>
    <t>餐厅</t>
    <phoneticPr fontId="27" type="noConversion"/>
  </si>
  <si>
    <t>主卧室</t>
    <phoneticPr fontId="27" type="noConversion"/>
  </si>
  <si>
    <t>件</t>
  </si>
  <si>
    <t>件</t>
    <phoneticPr fontId="104" type="noConversion"/>
  </si>
  <si>
    <t>小计件数</t>
    <phoneticPr fontId="27" type="noConversion"/>
  </si>
  <si>
    <t>小计金额</t>
    <phoneticPr fontId="27" type="noConversion"/>
  </si>
  <si>
    <t>总计件数</t>
    <phoneticPr fontId="27" type="noConversion"/>
  </si>
  <si>
    <t>总计金额</t>
    <phoneticPr fontId="27" type="noConversion"/>
  </si>
  <si>
    <t>折扣后总金额:</t>
    <phoneticPr fontId="27" type="noConversion"/>
  </si>
  <si>
    <t>件</t>
    <phoneticPr fontId="104" type="noConversion"/>
  </si>
  <si>
    <t>三人沙发</t>
    <phoneticPr fontId="27" type="noConversion"/>
  </si>
  <si>
    <t>单人沙发</t>
    <phoneticPr fontId="27" type="noConversion"/>
  </si>
  <si>
    <t>黑亮金-1006</t>
    <phoneticPr fontId="27" type="noConversion"/>
  </si>
  <si>
    <t>YT-70416</t>
    <phoneticPr fontId="27" type="noConversion"/>
  </si>
  <si>
    <t>茶几</t>
    <phoneticPr fontId="27" type="noConversion"/>
  </si>
  <si>
    <t>600*600*606</t>
    <phoneticPr fontId="27" type="noConversion"/>
  </si>
  <si>
    <t>黑亮金-1006</t>
    <phoneticPr fontId="27" type="noConversion"/>
  </si>
  <si>
    <t>书房</t>
    <phoneticPr fontId="27" type="noConversion"/>
  </si>
  <si>
    <t>YT-50416</t>
    <phoneticPr fontId="27" type="noConversion"/>
  </si>
  <si>
    <t>写字台</t>
    <phoneticPr fontId="27" type="noConversion"/>
  </si>
  <si>
    <t>1600*845*850</t>
    <phoneticPr fontId="27" type="noConversion"/>
  </si>
  <si>
    <t>YT-60326</t>
    <phoneticPr fontId="27" type="noConversion"/>
  </si>
  <si>
    <t>休闲椅</t>
    <phoneticPr fontId="27" type="noConversion"/>
  </si>
  <si>
    <t>860*800*1160</t>
    <phoneticPr fontId="27" type="noConversion"/>
  </si>
  <si>
    <t>曲阳世纪城11-301</t>
    <phoneticPr fontId="27" type="noConversion"/>
  </si>
  <si>
    <t>2130*1050*1220</t>
    <phoneticPr fontId="27" type="noConversion"/>
  </si>
  <si>
    <t>1200*1020*1150</t>
    <phoneticPr fontId="27" type="noConversion"/>
  </si>
  <si>
    <t>把</t>
    <phoneticPr fontId="27" type="noConversion"/>
  </si>
  <si>
    <t>YT-30316</t>
    <phoneticPr fontId="27" type="noConversion"/>
  </si>
  <si>
    <t>电视柜</t>
    <phoneticPr fontId="27" type="noConversion"/>
  </si>
  <si>
    <t>1660*455*600</t>
    <phoneticPr fontId="27" type="noConversion"/>
  </si>
  <si>
    <t>黑亮金-1006</t>
    <phoneticPr fontId="27" type="noConversion"/>
  </si>
  <si>
    <t>YT-31116</t>
    <phoneticPr fontId="27" type="noConversion"/>
  </si>
  <si>
    <t>玄关台</t>
    <phoneticPr fontId="27" type="noConversion"/>
  </si>
  <si>
    <t>1275*410*925</t>
    <phoneticPr fontId="27" type="noConversion"/>
  </si>
  <si>
    <t>LM-11511</t>
    <phoneticPr fontId="113" type="noConversion"/>
  </si>
  <si>
    <t>床（1.5M)</t>
    <phoneticPr fontId="113" type="noConversion"/>
  </si>
  <si>
    <t>1720*2150*1570</t>
    <phoneticPr fontId="113" type="noConversion"/>
  </si>
  <si>
    <t>LM-10211</t>
    <phoneticPr fontId="27" type="noConversion"/>
  </si>
  <si>
    <t>床头柜</t>
    <phoneticPr fontId="27" type="noConversion"/>
  </si>
  <si>
    <t>白色银-1001</t>
    <phoneticPr fontId="27" type="noConversion"/>
  </si>
  <si>
    <t>BM202</t>
    <phoneticPr fontId="27" type="noConversion"/>
  </si>
  <si>
    <t>1.5米床</t>
    <phoneticPr fontId="27" type="noConversion"/>
  </si>
  <si>
    <t>A+A</t>
    <phoneticPr fontId="27" type="noConversion"/>
  </si>
  <si>
    <t>内空：1510*2015</t>
    <phoneticPr fontId="27" type="noConversion"/>
  </si>
  <si>
    <t>件</t>
    <phoneticPr fontId="27" type="noConversion"/>
  </si>
  <si>
    <t>张</t>
    <phoneticPr fontId="27" type="noConversion"/>
  </si>
  <si>
    <t>630*450*680</t>
    <phoneticPr fontId="113" type="noConversion"/>
  </si>
  <si>
    <t>CM-610</t>
  </si>
  <si>
    <t>春雅床垫</t>
    <phoneticPr fontId="27" type="noConversion"/>
  </si>
  <si>
    <t>1500*2000*220</t>
    <phoneticPr fontId="27" type="noConversion"/>
  </si>
  <si>
    <t>床头柜</t>
    <phoneticPr fontId="27" type="noConversion"/>
  </si>
  <si>
    <t>A+B</t>
    <phoneticPr fontId="27" type="noConversion"/>
  </si>
  <si>
    <t>550*400*552</t>
    <phoneticPr fontId="27" type="noConversion"/>
  </si>
  <si>
    <t>BM104B</t>
    <phoneticPr fontId="27" type="noConversion"/>
  </si>
  <si>
    <t xml:space="preserve">联系电话：         </t>
  </si>
  <si>
    <r>
      <t xml:space="preserve">
总货款合计：人民币 </t>
    </r>
    <r>
      <rPr>
        <b/>
        <u/>
        <sz val="11"/>
        <rFont val="宋体"/>
        <family val="3"/>
        <charset val="134"/>
      </rPr>
      <t xml:space="preserve">       </t>
    </r>
    <r>
      <rPr>
        <b/>
        <sz val="11"/>
        <rFont val="宋体"/>
        <family val="3"/>
        <charset val="134"/>
      </rPr>
      <t xml:space="preserve"> 万 </t>
    </r>
    <r>
      <rPr>
        <b/>
        <u/>
        <sz val="11"/>
        <rFont val="宋体"/>
        <family val="3"/>
        <charset val="134"/>
      </rPr>
      <t xml:space="preserve">     </t>
    </r>
    <r>
      <rPr>
        <b/>
        <sz val="11"/>
        <rFont val="宋体"/>
        <family val="3"/>
        <charset val="134"/>
      </rPr>
      <t xml:space="preserve"> 仟 </t>
    </r>
    <r>
      <rPr>
        <b/>
        <u/>
        <sz val="11"/>
        <rFont val="宋体"/>
        <family val="3"/>
        <charset val="134"/>
      </rPr>
      <t xml:space="preserve">       </t>
    </r>
    <r>
      <rPr>
        <b/>
        <sz val="11"/>
        <rFont val="宋体"/>
        <family val="3"/>
        <charset val="134"/>
      </rPr>
      <t xml:space="preserve"> 佰 </t>
    </r>
    <r>
      <rPr>
        <u/>
        <sz val="11"/>
        <rFont val="宋体"/>
        <family val="3"/>
        <charset val="134"/>
      </rPr>
      <t xml:space="preserve">        </t>
    </r>
    <r>
      <rPr>
        <sz val="11"/>
        <color indexed="8"/>
        <rFont val="宋体"/>
        <family val="3"/>
        <charset val="134"/>
      </rPr>
      <t xml:space="preserve"> </t>
    </r>
    <r>
      <rPr>
        <b/>
        <sz val="11"/>
        <rFont val="宋体"/>
        <family val="3"/>
        <charset val="134"/>
      </rPr>
      <t>拾</t>
    </r>
    <r>
      <rPr>
        <u/>
        <sz val="11"/>
        <rFont val="宋体"/>
        <family val="3"/>
        <charset val="134"/>
      </rPr>
      <t xml:space="preserve">      </t>
    </r>
    <r>
      <rPr>
        <b/>
        <sz val="11"/>
        <rFont val="宋体"/>
        <family val="3"/>
        <charset val="134"/>
      </rPr>
      <t xml:space="preserve"> 元   （</t>
    </r>
    <r>
      <rPr>
        <b/>
        <sz val="11"/>
        <rFont val="Arial"/>
        <family val="2"/>
      </rPr>
      <t xml:space="preserve">¥ </t>
    </r>
    <r>
      <rPr>
        <u/>
        <sz val="11"/>
        <rFont val="Arial"/>
        <family val="2"/>
      </rPr>
      <t xml:space="preserve">                   </t>
    </r>
    <r>
      <rPr>
        <sz val="11"/>
        <rFont val="Arial"/>
        <family val="2"/>
      </rPr>
      <t xml:space="preserve"> </t>
    </r>
    <r>
      <rPr>
        <b/>
        <sz val="11"/>
        <rFont val="宋体"/>
        <family val="3"/>
        <charset val="134"/>
      </rPr>
      <t xml:space="preserve">元）
</t>
    </r>
    <phoneticPr fontId="27" type="noConversion"/>
  </si>
  <si>
    <t>YX-80348</t>
    <phoneticPr fontId="27" type="noConversion"/>
  </si>
  <si>
    <t>YX-80349</t>
    <phoneticPr fontId="27" type="noConversion"/>
  </si>
  <si>
    <t>水曲柳</t>
    <phoneticPr fontId="27" type="noConversion"/>
  </si>
  <si>
    <t>黄杨木</t>
    <phoneticPr fontId="27" type="noConversion"/>
  </si>
  <si>
    <t>次卧室（地中海）</t>
    <phoneticPr fontId="27" type="noConversion"/>
  </si>
  <si>
    <t>YX-70222</t>
    <phoneticPr fontId="27" type="noConversion"/>
  </si>
  <si>
    <t>长茶几</t>
    <phoneticPr fontId="27" type="noConversion"/>
  </si>
  <si>
    <t>黄杨木</t>
    <phoneticPr fontId="27" type="noConversion"/>
  </si>
  <si>
    <t>1420*820*450</t>
    <phoneticPr fontId="27" type="noConversion"/>
  </si>
  <si>
    <t>件</t>
    <phoneticPr fontId="27" type="noConversion"/>
  </si>
  <si>
    <t>黑亮金-1006</t>
    <phoneticPr fontId="27" type="noConversion"/>
  </si>
  <si>
    <t>YT-20316</t>
    <phoneticPr fontId="27" type="noConversion"/>
  </si>
  <si>
    <t>梳妆凳</t>
    <phoneticPr fontId="27" type="noConversion"/>
  </si>
  <si>
    <t>650*500*480</t>
    <phoneticPr fontId="27" type="noConversion"/>
  </si>
  <si>
    <t>YT-50126</t>
    <phoneticPr fontId="27" type="noConversion"/>
  </si>
  <si>
    <t>餐桌</t>
    <phoneticPr fontId="27" type="noConversion"/>
  </si>
  <si>
    <t>1680*1030*786</t>
    <phoneticPr fontId="27" type="noConversion"/>
  </si>
  <si>
    <t>YT-60116</t>
    <phoneticPr fontId="27" type="noConversion"/>
  </si>
  <si>
    <t>餐椅</t>
    <phoneticPr fontId="27" type="noConversion"/>
  </si>
  <si>
    <t>625*610</t>
    <phoneticPr fontId="27" type="noConversion"/>
  </si>
  <si>
    <t>YT-30946</t>
    <phoneticPr fontId="27" type="noConversion"/>
  </si>
  <si>
    <t>书柜</t>
    <phoneticPr fontId="27" type="noConversion"/>
  </si>
  <si>
    <t>2075*575*2280</t>
    <phoneticPr fontId="27" type="noConversion"/>
  </si>
  <si>
    <t>徽盐·曲阳世纪城样板间家具工程量报价清单</t>
    <phoneticPr fontId="27" type="noConversion"/>
  </si>
  <si>
    <t>付款方式：（报价人自报）</t>
    <phoneticPr fontId="27" type="noConversion"/>
  </si>
  <si>
    <t>报价人（公章）：                              经办人员签名</t>
    <phoneticPr fontId="27" type="noConversion"/>
  </si>
  <si>
    <t>报价日期：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</si>
</sst>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￥&quot;#,##0;&quot;￥&quot;\-#,##0"/>
    <numFmt numFmtId="176" formatCode="&quot;¥&quot;#,##0;&quot;¥&quot;\-#,##0"/>
    <numFmt numFmtId="177" formatCode="&quot;￥&quot;#,##0_);[Red]\(&quot;￥&quot;#,##0\)"/>
    <numFmt numFmtId="178" formatCode="&quot;￥&quot;#,##0"/>
    <numFmt numFmtId="179" formatCode="#,##0.00_);[Red]\(#,##0.00\)"/>
    <numFmt numFmtId="180" formatCode="&quot;¥&quot;#,##0_);[Red]\(&quot;¥&quot;#,##0\)"/>
    <numFmt numFmtId="181" formatCode="#,##0_ "/>
  </numFmts>
  <fonts count="120">
    <font>
      <sz val="11"/>
      <color indexed="8"/>
      <name val="宋体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0"/>
      <name val="Arial"/>
      <family val="2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4"/>
      <color indexed="8"/>
      <name val="华文仿宋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b/>
      <sz val="12"/>
      <color indexed="8"/>
      <name val="华文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华文仿宋"/>
      <family val="3"/>
      <charset val="134"/>
    </font>
    <font>
      <b/>
      <sz val="11"/>
      <color indexed="8"/>
      <name val="华文仿宋"/>
      <family val="3"/>
      <charset val="134"/>
    </font>
    <font>
      <sz val="11"/>
      <name val="宋体"/>
      <family val="3"/>
      <charset val="134"/>
    </font>
    <font>
      <sz val="11"/>
      <name val="仿宋_GB2312"/>
      <family val="3"/>
      <charset val="134"/>
    </font>
    <font>
      <sz val="11"/>
      <name val="Arial"/>
      <family val="2"/>
    </font>
    <font>
      <b/>
      <sz val="11"/>
      <color theme="1"/>
      <name val="华文仿宋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u/>
      <sz val="11"/>
      <name val="宋体"/>
      <family val="3"/>
      <charset val="134"/>
    </font>
    <font>
      <u/>
      <sz val="11"/>
      <name val="宋体"/>
      <family val="3"/>
      <charset val="134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8"/>
      <name val="华文仿宋"/>
      <family val="3"/>
      <charset val="134"/>
    </font>
    <font>
      <b/>
      <sz val="18"/>
      <color indexed="8"/>
      <name val="华文仿宋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2">
    <xf numFmtId="0" fontId="0" fillId="0" borderId="0">
      <alignment vertical="center"/>
    </xf>
    <xf numFmtId="0" fontId="8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7" fillId="13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6" fillId="4" borderId="9" applyNumberFormat="0" applyFont="0" applyAlignment="0" applyProtection="0">
      <alignment vertical="center"/>
    </xf>
    <xf numFmtId="0" fontId="26" fillId="4" borderId="9" applyNumberFormat="0" applyFont="0" applyAlignment="0" applyProtection="0">
      <alignment vertical="center"/>
    </xf>
    <xf numFmtId="0" fontId="28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" fillId="6" borderId="8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6" fillId="6" borderId="5" applyNumberFormat="0" applyAlignment="0" applyProtection="0">
      <alignment vertical="center"/>
    </xf>
    <xf numFmtId="0" fontId="36" fillId="13" borderId="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8" fillId="6" borderId="8" applyNumberFormat="0" applyAlignment="0" applyProtection="0">
      <alignment vertical="center"/>
    </xf>
    <xf numFmtId="0" fontId="49" fillId="3" borderId="5" applyNumberFormat="0" applyAlignment="0" applyProtection="0">
      <alignment vertical="center"/>
    </xf>
    <xf numFmtId="0" fontId="34" fillId="4" borderId="9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/>
    <xf numFmtId="0" fontId="51" fillId="0" borderId="0"/>
    <xf numFmtId="0" fontId="8" fillId="0" borderId="0"/>
    <xf numFmtId="0" fontId="8" fillId="0" borderId="0"/>
    <xf numFmtId="0" fontId="56" fillId="0" borderId="0" applyNumberFormat="0" applyFill="0" applyBorder="0" applyAlignment="0" applyProtection="0">
      <alignment vertical="center"/>
    </xf>
    <xf numFmtId="0" fontId="64" fillId="0" borderId="14" applyNumberFormat="0" applyFill="0" applyAlignment="0" applyProtection="0">
      <alignment vertical="center"/>
    </xf>
    <xf numFmtId="0" fontId="65" fillId="0" borderId="2" applyNumberFormat="0" applyFill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1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0" fillId="6" borderId="5" applyNumberFormat="0" applyAlignment="0" applyProtection="0">
      <alignment vertical="center"/>
    </xf>
    <xf numFmtId="0" fontId="52" fillId="13" borderId="6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7" fillId="6" borderId="8" applyNumberFormat="0" applyAlignment="0" applyProtection="0">
      <alignment vertical="center"/>
    </xf>
    <xf numFmtId="0" fontId="59" fillId="3" borderId="5" applyNumberFormat="0" applyAlignment="0" applyProtection="0">
      <alignment vertical="center"/>
    </xf>
    <xf numFmtId="0" fontId="8" fillId="0" borderId="0"/>
    <xf numFmtId="0" fontId="8" fillId="4" borderId="9" applyNumberFormat="0" applyFont="0" applyAlignment="0" applyProtection="0">
      <alignment vertical="center"/>
    </xf>
    <xf numFmtId="0" fontId="14" fillId="0" borderId="0"/>
    <xf numFmtId="0" fontId="67" fillId="18" borderId="0" applyNumberFormat="0" applyBorder="0" applyAlignment="0" applyProtection="0">
      <alignment vertical="center"/>
    </xf>
    <xf numFmtId="0" fontId="69" fillId="0" borderId="0"/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80" fillId="0" borderId="2" applyNumberFormat="0" applyFill="0" applyAlignment="0" applyProtection="0">
      <alignment vertical="center"/>
    </xf>
    <xf numFmtId="0" fontId="77" fillId="0" borderId="3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5" fillId="0" borderId="4" applyNumberFormat="0" applyFill="0" applyAlignment="0" applyProtection="0">
      <alignment vertical="center"/>
    </xf>
    <xf numFmtId="0" fontId="82" fillId="2" borderId="5" applyNumberFormat="0" applyAlignment="0" applyProtection="0">
      <alignment vertical="center"/>
    </xf>
    <xf numFmtId="0" fontId="84" fillId="13" borderId="6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8" fillId="0" borderId="7" applyNumberFormat="0" applyFill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2" borderId="8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86" fillId="0" borderId="0"/>
    <xf numFmtId="0" fontId="88" fillId="0" borderId="0" applyNumberFormat="0" applyFill="0" applyBorder="0" applyAlignment="0" applyProtection="0">
      <alignment vertical="center"/>
    </xf>
    <xf numFmtId="0" fontId="95" fillId="0" borderId="1" applyNumberFormat="0" applyFill="0" applyAlignment="0" applyProtection="0">
      <alignment vertical="center"/>
    </xf>
    <xf numFmtId="0" fontId="96" fillId="0" borderId="2" applyNumberFormat="0" applyFill="0" applyAlignment="0" applyProtection="0">
      <alignment vertical="center"/>
    </xf>
    <xf numFmtId="0" fontId="92" fillId="0" borderId="3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1" fillId="11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98" fillId="0" borderId="4" applyNumberFormat="0" applyFill="0" applyAlignment="0" applyProtection="0">
      <alignment vertical="center"/>
    </xf>
    <xf numFmtId="0" fontId="87" fillId="2" borderId="5" applyNumberFormat="0" applyAlignment="0" applyProtection="0">
      <alignment vertical="center"/>
    </xf>
    <xf numFmtId="0" fontId="99" fillId="13" borderId="6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0" fillId="0" borderId="7" applyNumberFormat="0" applyFill="0" applyAlignment="0" applyProtection="0">
      <alignment vertical="center"/>
    </xf>
    <xf numFmtId="0" fontId="101" fillId="8" borderId="0" applyNumberFormat="0" applyBorder="0" applyAlignment="0" applyProtection="0">
      <alignment vertical="center"/>
    </xf>
    <xf numFmtId="0" fontId="94" fillId="2" borderId="8" applyNumberFormat="0" applyAlignment="0" applyProtection="0">
      <alignment vertical="center"/>
    </xf>
    <xf numFmtId="0" fontId="89" fillId="3" borderId="5" applyNumberFormat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3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14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5" fillId="0" borderId="0"/>
    <xf numFmtId="0" fontId="8" fillId="0" borderId="0"/>
  </cellStyleXfs>
  <cellXfs count="60"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179" fontId="0" fillId="0" borderId="0" xfId="0" applyNumberFormat="1">
      <alignment vertical="center"/>
    </xf>
    <xf numFmtId="0" fontId="0" fillId="0" borderId="0" xfId="0">
      <alignment vertical="center"/>
    </xf>
    <xf numFmtId="5" fontId="0" fillId="0" borderId="0" xfId="0" applyNumberFormat="1">
      <alignment vertical="center"/>
    </xf>
    <xf numFmtId="5" fontId="106" fillId="0" borderId="10" xfId="0" applyNumberFormat="1" applyFont="1" applyFill="1" applyBorder="1" applyAlignment="1">
      <alignment horizontal="center" vertical="center" wrapText="1"/>
    </xf>
    <xf numFmtId="0" fontId="108" fillId="0" borderId="10" xfId="191" applyFont="1" applyFill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/>
    </xf>
    <xf numFmtId="0" fontId="108" fillId="0" borderId="10" xfId="191" applyFont="1" applyFill="1" applyBorder="1" applyAlignment="1">
      <alignment horizontal="center" vertical="center"/>
    </xf>
    <xf numFmtId="0" fontId="108" fillId="0" borderId="10" xfId="191" applyFont="1" applyFill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center" vertical="center" wrapText="1"/>
    </xf>
    <xf numFmtId="0" fontId="110" fillId="0" borderId="10" xfId="0" applyFont="1" applyBorder="1" applyAlignment="1">
      <alignment horizontal="center" vertical="center"/>
    </xf>
    <xf numFmtId="176" fontId="109" fillId="0" borderId="10" xfId="0" applyNumberFormat="1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/>
    </xf>
    <xf numFmtId="49" fontId="108" fillId="0" borderId="10" xfId="191" applyNumberFormat="1" applyFont="1" applyFill="1" applyBorder="1" applyAlignment="1">
      <alignment horizontal="center" vertical="center"/>
    </xf>
    <xf numFmtId="0" fontId="108" fillId="0" borderId="10" xfId="0" applyFont="1" applyBorder="1">
      <alignment vertical="center"/>
    </xf>
    <xf numFmtId="0" fontId="6" fillId="0" borderId="10" xfId="0" applyFont="1" applyBorder="1">
      <alignment vertical="center"/>
    </xf>
    <xf numFmtId="0" fontId="111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8" fillId="0" borderId="10" xfId="0" applyFont="1" applyFill="1" applyBorder="1" applyAlignment="1">
      <alignment horizontal="center" vertical="center"/>
    </xf>
    <xf numFmtId="5" fontId="111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0" fillId="0" borderId="10" xfId="0" applyFont="1" applyFill="1" applyBorder="1" applyAlignment="1">
      <alignment horizontal="center" vertical="center" wrapText="1" shrinkToFit="1"/>
    </xf>
    <xf numFmtId="180" fontId="110" fillId="0" borderId="10" xfId="0" applyNumberFormat="1" applyFont="1" applyBorder="1" applyAlignment="1">
      <alignment horizontal="center" vertical="center"/>
    </xf>
    <xf numFmtId="178" fontId="112" fillId="0" borderId="10" xfId="0" applyNumberFormat="1" applyFont="1" applyFill="1" applyBorder="1" applyAlignment="1">
      <alignment horizontal="center" vertical="center" wrapText="1"/>
    </xf>
    <xf numFmtId="49" fontId="111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0" fontId="107" fillId="0" borderId="10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 wrapText="1"/>
    </xf>
    <xf numFmtId="0" fontId="118" fillId="0" borderId="10" xfId="0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80" fontId="6" fillId="0" borderId="10" xfId="0" applyNumberFormat="1" applyFont="1" applyFill="1" applyBorder="1" applyAlignment="1">
      <alignment horizontal="center" vertical="center" wrapText="1"/>
    </xf>
    <xf numFmtId="181" fontId="106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177" fontId="25" fillId="0" borderId="10" xfId="0" applyNumberFormat="1" applyFont="1" applyFill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9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7" fillId="0" borderId="11" xfId="0" applyFont="1" applyBorder="1" applyAlignment="1">
      <alignment horizontal="center" vertical="center" wrapText="1"/>
    </xf>
    <xf numFmtId="0" fontId="107" fillId="0" borderId="12" xfId="0" applyFont="1" applyBorder="1" applyAlignment="1">
      <alignment horizontal="center" vertical="center" wrapText="1"/>
    </xf>
    <xf numFmtId="0" fontId="107" fillId="0" borderId="13" xfId="0" applyFont="1" applyBorder="1" applyAlignment="1">
      <alignment horizontal="center" vertical="center" wrapText="1"/>
    </xf>
    <xf numFmtId="0" fontId="112" fillId="0" borderId="10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center"/>
    </xf>
    <xf numFmtId="0" fontId="13" fillId="0" borderId="17" xfId="31" applyFont="1" applyBorder="1" applyAlignment="1">
      <alignment horizontal="left" vertical="center" wrapText="1"/>
    </xf>
    <xf numFmtId="0" fontId="112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7" xfId="31" applyFont="1" applyBorder="1" applyAlignment="1">
      <alignment vertical="center" wrapText="1"/>
    </xf>
    <xf numFmtId="0" fontId="29" fillId="0" borderId="18" xfId="31" applyFont="1" applyBorder="1" applyAlignment="1">
      <alignment horizontal="center" vertical="center" wrapText="1"/>
    </xf>
    <xf numFmtId="0" fontId="29" fillId="0" borderId="19" xfId="31" applyFont="1" applyBorder="1" applyAlignment="1">
      <alignment horizontal="center" vertical="center" wrapText="1"/>
    </xf>
    <xf numFmtId="0" fontId="29" fillId="0" borderId="20" xfId="31" applyFont="1" applyBorder="1" applyAlignment="1">
      <alignment horizontal="center" vertical="center" wrapText="1"/>
    </xf>
  </cellXfs>
  <cellStyles count="192">
    <cellStyle name="_ET_STYLE_NoName_00_" xfId="1"/>
    <cellStyle name="_ET_STYLE_NoName_00_ 2" xfId="83"/>
    <cellStyle name="_ET_STYLE_NoName_00__2014年3月份纪梵希经保罗系列销商商报价表更新版本" xfId="84"/>
    <cellStyle name="20% - 强调文字颜色 1" xfId="2"/>
    <cellStyle name="20% - 强调文字颜色 1 2" xfId="109"/>
    <cellStyle name="20% - 强调文字颜色 1 3" xfId="166"/>
    <cellStyle name="20% - 强调文字颜色 2" xfId="3"/>
    <cellStyle name="20% - 强调文字颜色 2 2" xfId="110"/>
    <cellStyle name="20% - 强调文字颜色 2 3" xfId="167"/>
    <cellStyle name="20% - 强调文字颜色 3" xfId="4"/>
    <cellStyle name="20% - 强调文字颜色 3 2" xfId="111"/>
    <cellStyle name="20% - 强调文字颜色 3 3" xfId="168"/>
    <cellStyle name="20% - 强调文字颜色 4" xfId="5"/>
    <cellStyle name="20% - 强调文字颜色 4 2" xfId="112"/>
    <cellStyle name="20% - 强调文字颜色 4 3" xfId="169"/>
    <cellStyle name="20% - 强调文字颜色 5" xfId="6"/>
    <cellStyle name="20% - 强调文字颜色 5 2" xfId="113"/>
    <cellStyle name="20% - 强调文字颜色 5 3" xfId="170"/>
    <cellStyle name="20% - 强调文字颜色 6" xfId="7"/>
    <cellStyle name="20% - 强调文字颜色 6 2" xfId="114"/>
    <cellStyle name="20% - 强调文字颜色 6 3" xfId="171"/>
    <cellStyle name="40% - 强调文字颜色 1" xfId="8"/>
    <cellStyle name="40% - 强调文字颜色 1 2" xfId="115"/>
    <cellStyle name="40% - 强调文字颜色 1 3" xfId="172"/>
    <cellStyle name="40% - 强调文字颜色 2" xfId="9"/>
    <cellStyle name="40% - 强调文字颜色 2 2" xfId="116"/>
    <cellStyle name="40% - 强调文字颜色 2 3" xfId="173"/>
    <cellStyle name="40% - 强调文字颜色 3" xfId="10"/>
    <cellStyle name="40% - 强调文字颜色 3 2" xfId="117"/>
    <cellStyle name="40% - 强调文字颜色 3 3" xfId="174"/>
    <cellStyle name="40% - 强调文字颜色 4" xfId="11"/>
    <cellStyle name="40% - 强调文字颜色 4 2" xfId="118"/>
    <cellStyle name="40% - 强调文字颜色 4 3" xfId="175"/>
    <cellStyle name="40% - 强调文字颜色 5" xfId="12"/>
    <cellStyle name="40% - 强调文字颜色 5 2" xfId="119"/>
    <cellStyle name="40% - 强调文字颜色 5 3" xfId="176"/>
    <cellStyle name="40% - 强调文字颜色 6" xfId="13"/>
    <cellStyle name="40% - 强调文字颜色 6 2" xfId="120"/>
    <cellStyle name="40% - 强调文字颜色 6 3" xfId="177"/>
    <cellStyle name="60% - 强调文字颜色 1" xfId="14"/>
    <cellStyle name="60% - 强调文字颜色 1 2" xfId="121"/>
    <cellStyle name="60% - 强调文字颜色 1 3" xfId="178"/>
    <cellStyle name="60% - 强调文字颜色 2" xfId="15"/>
    <cellStyle name="60% - 强调文字颜色 2 2" xfId="122"/>
    <cellStyle name="60% - 强调文字颜色 2 3" xfId="179"/>
    <cellStyle name="60% - 强调文字颜色 3" xfId="16"/>
    <cellStyle name="60% - 强调文字颜色 3 2" xfId="123"/>
    <cellStyle name="60% - 强调文字颜色 3 3" xfId="180"/>
    <cellStyle name="60% - 强调文字颜色 4" xfId="17"/>
    <cellStyle name="60% - 强调文字颜色 4 2" xfId="124"/>
    <cellStyle name="60% - 强调文字颜色 4 3" xfId="181"/>
    <cellStyle name="60% - 强调文字颜色 5" xfId="18"/>
    <cellStyle name="60% - 强调文字颜色 5 2" xfId="125"/>
    <cellStyle name="60% - 强调文字颜色 5 3" xfId="182"/>
    <cellStyle name="60% - 强调文字颜色 6" xfId="19"/>
    <cellStyle name="60% - 强调文字颜色 6 2" xfId="126"/>
    <cellStyle name="60% - 强调文字颜色 6 3" xfId="183"/>
    <cellStyle name="标题 1 2" xfId="20"/>
    <cellStyle name="标题 1 3" xfId="53"/>
    <cellStyle name="标题 1 4" xfId="64"/>
    <cellStyle name="标题 1 5" xfId="86"/>
    <cellStyle name="标题 1 6" xfId="128"/>
    <cellStyle name="标题 1 7" xfId="151"/>
    <cellStyle name="标题 10" xfId="150"/>
    <cellStyle name="标题 2 2" xfId="21"/>
    <cellStyle name="标题 2 3" xfId="54"/>
    <cellStyle name="标题 2 4" xfId="63"/>
    <cellStyle name="标题 2 5" xfId="87"/>
    <cellStyle name="标题 2 6" xfId="129"/>
    <cellStyle name="标题 2 7" xfId="152"/>
    <cellStyle name="标题 3 2" xfId="22"/>
    <cellStyle name="标题 3 3" xfId="55"/>
    <cellStyle name="标题 3 4" xfId="59"/>
    <cellStyle name="标题 3 5" xfId="88"/>
    <cellStyle name="标题 3 6" xfId="130"/>
    <cellStyle name="标题 3 7" xfId="153"/>
    <cellStyle name="标题 4 2" xfId="23"/>
    <cellStyle name="标题 4 3" xfId="56"/>
    <cellStyle name="标题 4 4" xfId="51"/>
    <cellStyle name="标题 4 5" xfId="89"/>
    <cellStyle name="标题 4 6" xfId="131"/>
    <cellStyle name="标题 4 7" xfId="154"/>
    <cellStyle name="标题 5" xfId="24"/>
    <cellStyle name="标题 6" xfId="52"/>
    <cellStyle name="标题 7" xfId="65"/>
    <cellStyle name="标题 8" xfId="85"/>
    <cellStyle name="标题 9" xfId="127"/>
    <cellStyle name="差 2" xfId="25"/>
    <cellStyle name="差 3" xfId="68"/>
    <cellStyle name="差 4" xfId="90"/>
    <cellStyle name="差 5" xfId="132"/>
    <cellStyle name="差 6" xfId="155"/>
    <cellStyle name="差_2014年3月份纪梵希经保罗系列销商商报价表更新版本" xfId="91"/>
    <cellStyle name="常规" xfId="0" builtinId="0"/>
    <cellStyle name="常规 10" xfId="106"/>
    <cellStyle name="常规 11" xfId="108"/>
    <cellStyle name="常规 12" xfId="149"/>
    <cellStyle name="常规 13" xfId="190"/>
    <cellStyle name="常规 2" xfId="26"/>
    <cellStyle name="常规 2 2" xfId="27"/>
    <cellStyle name="常规 2 3" xfId="28"/>
    <cellStyle name="常规 2 4" xfId="92"/>
    <cellStyle name="常规 3" xfId="29"/>
    <cellStyle name="常规 3 2" xfId="58"/>
    <cellStyle name="常规 3 3" xfId="57"/>
    <cellStyle name="常规 4" xfId="30"/>
    <cellStyle name="常规 5" xfId="31"/>
    <cellStyle name="常规 6" xfId="50"/>
    <cellStyle name="常规 7" xfId="66"/>
    <cellStyle name="常规 8" xfId="81"/>
    <cellStyle name="常规 9" xfId="82"/>
    <cellStyle name="常规_订单进度及计划回复交期4.16" xfId="191"/>
    <cellStyle name="好 2" xfId="32"/>
    <cellStyle name="好 3" xfId="70"/>
    <cellStyle name="好 4" xfId="93"/>
    <cellStyle name="好 5" xfId="133"/>
    <cellStyle name="好 6" xfId="156"/>
    <cellStyle name="好_2014年3月份纪梵希经保罗系列销商商报价表更新版本" xfId="94"/>
    <cellStyle name="汇总 2" xfId="33"/>
    <cellStyle name="汇总 3" xfId="60"/>
    <cellStyle name="汇总 4" xfId="71"/>
    <cellStyle name="汇总 5" xfId="95"/>
    <cellStyle name="汇总 6" xfId="134"/>
    <cellStyle name="汇总 7" xfId="157"/>
    <cellStyle name="计算 2" xfId="34"/>
    <cellStyle name="计算 3" xfId="61"/>
    <cellStyle name="计算 4" xfId="72"/>
    <cellStyle name="计算 5" xfId="96"/>
    <cellStyle name="计算 6" xfId="135"/>
    <cellStyle name="计算 7" xfId="158"/>
    <cellStyle name="检查单元格 2" xfId="35"/>
    <cellStyle name="检查单元格 3" xfId="62"/>
    <cellStyle name="检查单元格 4" xfId="73"/>
    <cellStyle name="检查单元格 5" xfId="97"/>
    <cellStyle name="检查单元格 6" xfId="136"/>
    <cellStyle name="检查单元格 7" xfId="159"/>
    <cellStyle name="解释性文本 2" xfId="36"/>
    <cellStyle name="解释性文本 3" xfId="80"/>
    <cellStyle name="解释性文本 4" xfId="98"/>
    <cellStyle name="解释性文本 5" xfId="137"/>
    <cellStyle name="解释性文本 6" xfId="160"/>
    <cellStyle name="警告文本 2" xfId="37"/>
    <cellStyle name="警告文本 3" xfId="74"/>
    <cellStyle name="警告文本 4" xfId="99"/>
    <cellStyle name="警告文本 5" xfId="138"/>
    <cellStyle name="警告文本 6" xfId="161"/>
    <cellStyle name="链接单元格 2" xfId="38"/>
    <cellStyle name="链接单元格 3" xfId="75"/>
    <cellStyle name="链接单元格 4" xfId="100"/>
    <cellStyle name="链接单元格 5" xfId="139"/>
    <cellStyle name="链接单元格 6" xfId="162"/>
    <cellStyle name="强调文字颜色 1" xfId="39"/>
    <cellStyle name="强调文字颜色 1 2" xfId="140"/>
    <cellStyle name="强调文字颜色 1 3" xfId="184"/>
    <cellStyle name="强调文字颜色 2" xfId="40"/>
    <cellStyle name="强调文字颜色 2 2" xfId="141"/>
    <cellStyle name="强调文字颜色 2 3" xfId="185"/>
    <cellStyle name="强调文字颜色 3" xfId="41"/>
    <cellStyle name="强调文字颜色 3 2" xfId="142"/>
    <cellStyle name="强调文字颜色 3 3" xfId="186"/>
    <cellStyle name="强调文字颜色 4" xfId="42"/>
    <cellStyle name="强调文字颜色 4 2" xfId="143"/>
    <cellStyle name="强调文字颜色 4 3" xfId="187"/>
    <cellStyle name="强调文字颜色 5" xfId="43"/>
    <cellStyle name="强调文字颜色 5 2" xfId="144"/>
    <cellStyle name="强调文字颜色 5 3" xfId="188"/>
    <cellStyle name="强调文字颜色 6" xfId="44"/>
    <cellStyle name="强调文字颜色 6 2" xfId="145"/>
    <cellStyle name="强调文字颜色 6 3" xfId="189"/>
    <cellStyle name="适中 2" xfId="45"/>
    <cellStyle name="适中 3" xfId="76"/>
    <cellStyle name="适中 4" xfId="101"/>
    <cellStyle name="适中 5" xfId="107"/>
    <cellStyle name="适中 6" xfId="146"/>
    <cellStyle name="适中 7" xfId="163"/>
    <cellStyle name="输出 2" xfId="46"/>
    <cellStyle name="输出 3" xfId="67"/>
    <cellStyle name="输出 4" xfId="77"/>
    <cellStyle name="输出 5" xfId="102"/>
    <cellStyle name="输出 6" xfId="147"/>
    <cellStyle name="输出 7" xfId="164"/>
    <cellStyle name="输入 2" xfId="47"/>
    <cellStyle name="输入 3" xfId="78"/>
    <cellStyle name="输入 4" xfId="103"/>
    <cellStyle name="输入 5" xfId="148"/>
    <cellStyle name="输入 6" xfId="165"/>
    <cellStyle name="样式 1" xfId="104"/>
    <cellStyle name="注释 2" xfId="48"/>
    <cellStyle name="注释 3" xfId="49"/>
    <cellStyle name="注释 4" xfId="69"/>
    <cellStyle name="注释 5" xfId="79"/>
    <cellStyle name="注释 6" xfId="10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228600</xdr:colOff>
      <xdr:row>4</xdr:row>
      <xdr:rowOff>0</xdr:rowOff>
    </xdr:from>
    <xdr:ext cx="742950" cy="0"/>
    <xdr:pic>
      <xdr:nvPicPr>
        <xdr:cNvPr id="27" name="Picture 33" descr="DS639 四位沙发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2895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400050</xdr:colOff>
      <xdr:row>4</xdr:row>
      <xdr:rowOff>0</xdr:rowOff>
    </xdr:from>
    <xdr:ext cx="571500" cy="0"/>
    <xdr:pic>
      <xdr:nvPicPr>
        <xdr:cNvPr id="32" name="Picture 35" descr="DS639 二位沙发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30289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</xdr:row>
      <xdr:rowOff>0</xdr:rowOff>
    </xdr:from>
    <xdr:ext cx="571500" cy="0"/>
    <xdr:pic>
      <xdr:nvPicPr>
        <xdr:cNvPr id="34" name="Picture 35" descr="DS639 二位沙发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0670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742950</xdr:colOff>
      <xdr:row>17</xdr:row>
      <xdr:rowOff>123825</xdr:rowOff>
    </xdr:from>
    <xdr:ext cx="295275" cy="371475"/>
    <xdr:sp macro="" textlink="">
      <xdr:nvSpPr>
        <xdr:cNvPr id="29" name="AutoShape 145" descr="%]%TC[`GZ$F[O_(`OLK7"/>
        <xdr:cNvSpPr>
          <a:spLocks noChangeAspect="1" noChangeArrowheads="1"/>
        </xdr:cNvSpPr>
      </xdr:nvSpPr>
      <xdr:spPr bwMode="auto">
        <a:xfrm>
          <a:off x="1019175" y="107156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447675</xdr:colOff>
      <xdr:row>17</xdr:row>
      <xdr:rowOff>104775</xdr:rowOff>
    </xdr:from>
    <xdr:ext cx="295275" cy="371475"/>
    <xdr:sp macro="" textlink="">
      <xdr:nvSpPr>
        <xdr:cNvPr id="35" name="AutoShape 162" descr="%]%TC[`GZ$F[O_(`OLK7"/>
        <xdr:cNvSpPr>
          <a:spLocks noChangeAspect="1" noChangeArrowheads="1"/>
        </xdr:cNvSpPr>
      </xdr:nvSpPr>
      <xdr:spPr bwMode="auto">
        <a:xfrm>
          <a:off x="723900" y="106965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6" name="AutoShape 16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7" name="AutoShape 16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" name="AutoShape 16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9" name="AutoShape 16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0" name="AutoShape 16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1" name="AutoShape 16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2" name="AutoShape 16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3" name="AutoShape 17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4" name="AutoShape 17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5" name="AutoShape 17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6" name="AutoShape 17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7" name="AutoShape 17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8" name="AutoShape 17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49" name="AutoShape 17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0" name="AutoShape 17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1" name="AutoShape 17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2" name="AutoShape 17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3" name="AutoShape 18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4" name="AutoShape 18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5" name="AutoShape 18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6" name="AutoShape 18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7" name="AutoShape 18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8" name="AutoShape 18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59" name="AutoShape 18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0" name="AutoShape 18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1" name="AutoShape 18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2" name="AutoShape 18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3" name="AutoShape 19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4" name="AutoShape 19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5" name="AutoShape 19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6" name="AutoShape 19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7" name="AutoShape 19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8" name="AutoShape 19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69" name="AutoShape 19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0" name="AutoShape 19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1" name="AutoShape 19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2" name="AutoShape 19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3" name="AutoShape 20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4" name="AutoShape 20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5" name="AutoShape 20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6" name="AutoShape 20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7" name="AutoShape 20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8" name="AutoShape 34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79" name="AutoShape 36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0" name="AutoShape 36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1" name="AutoShape 36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2" name="AutoShape 36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3" name="AutoShape 36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4" name="AutoShape 37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5" name="AutoShape 37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6" name="AutoShape 37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7" name="AutoShape 37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8" name="AutoShape 37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89" name="AutoShape 37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0" name="AutoShape 37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1" name="AutoShape 37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2" name="AutoShape 37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3" name="AutoShape 37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4" name="AutoShape 38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5" name="AutoShape 38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6" name="AutoShape 38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7" name="AutoShape 38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8" name="AutoShape 38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99" name="AutoShape 38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0" name="AutoShape 38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1" name="AutoShape 38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2" name="AutoShape 38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3" name="AutoShape 38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4" name="AutoShape 39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5" name="AutoShape 39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6" name="AutoShape 39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7" name="AutoShape 39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8" name="AutoShape 39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09" name="AutoShape 39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0" name="AutoShape 39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1" name="AutoShape 39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2" name="AutoShape 118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3" name="AutoShape 120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4" name="AutoShape 120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5" name="AutoShape 120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6" name="AutoShape 120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7" name="AutoShape 120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8" name="AutoShape 120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19" name="AutoShape 120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0" name="AutoShape 120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1" name="AutoShape 120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2" name="AutoShape 120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3" name="AutoShape 121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4" name="AutoShape 121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5" name="AutoShape 121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6" name="AutoShape 121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7" name="AutoShape 121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8" name="AutoShape 121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29" name="AutoShape 121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0" name="AutoShape 121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1" name="AutoShape 121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2" name="AutoShape 121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3" name="AutoShape 122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4" name="AutoShape 122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5" name="AutoShape 122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6" name="AutoShape 122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7" name="AutoShape 122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8" name="AutoShape 122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39" name="AutoShape 122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0" name="AutoShape 122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1" name="AutoShape 122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2" name="AutoShape 122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3" name="AutoShape 123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4" name="AutoShape 123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5" name="AutoShape 123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6" name="AutoShape 123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7" name="AutoShape 123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8" name="AutoShape 123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49" name="AutoShape 123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0" name="AutoShape 123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1" name="AutoShape 123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2" name="AutoShape 123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3" name="AutoShape 124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4" name="AutoShape 124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5" name="AutoShape 124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6" name="AutoShape 133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7" name="AutoShape 133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8" name="AutoShape 133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59" name="AutoShape 133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0" name="AutoShape 133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1" name="AutoShape 134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2" name="AutoShape 134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3" name="AutoShape 134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4" name="AutoShape 134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5" name="AutoShape 134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6" name="AutoShape 134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7" name="AutoShape 134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8" name="AutoShape 134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69" name="AutoShape 134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0" name="AutoShape 134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1" name="AutoShape 135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2" name="AutoShape 135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3" name="AutoShape 135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4" name="AutoShape 135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5" name="AutoShape 135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6" name="AutoShape 135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7" name="AutoShape 135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8" name="AutoShape 135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79" name="AutoShape 135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0" name="AutoShape 135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1" name="AutoShape 136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2" name="AutoShape 136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3" name="AutoShape 136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4" name="AutoShape 136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5" name="AutoShape 136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6" name="AutoShape 136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7" name="AutoShape 136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8" name="AutoShape 136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89" name="AutoShape 136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0" name="AutoShape 1369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1" name="AutoShape 1370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2" name="AutoShape 1371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3" name="AutoShape 1372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4" name="AutoShape 1373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5" name="AutoShape 1374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6" name="AutoShape 1375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7" name="AutoShape 1376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8" name="AutoShape 1377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199" name="AutoShape 1378" descr="%]%TC[`GZ$F[O_(`OLK7"/>
        <xdr:cNvSpPr>
          <a:spLocks noChangeAspect="1" noChangeArrowheads="1"/>
        </xdr:cNvSpPr>
      </xdr:nvSpPr>
      <xdr:spPr bwMode="auto">
        <a:xfrm>
          <a:off x="771525" y="97155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214" name="AutoShape 866" descr="E$S4X(E65700)D7YYW(@K"/>
        <xdr:cNvSpPr>
          <a:spLocks noChangeAspect="1" noChangeArrowheads="1"/>
        </xdr:cNvSpPr>
      </xdr:nvSpPr>
      <xdr:spPr bwMode="auto">
        <a:xfrm>
          <a:off x="1552575" y="21364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205" name="AutoShape 835" descr="AQ]]8DGRQ~[ND[HKJ~XEJ"/>
        <xdr:cNvSpPr>
          <a:spLocks noChangeAspect="1" noChangeArrowheads="1"/>
        </xdr:cNvSpPr>
      </xdr:nvSpPr>
      <xdr:spPr bwMode="auto">
        <a:xfrm>
          <a:off x="4124325" y="172878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0" name="Picture 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1" name="Picture 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2" name="Picture 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3" name="Picture 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4" name="Picture 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5" name="Picture 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6" name="Picture 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7" name="Picture 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8" name="Picture 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29" name="Picture 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0" name="Picture 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1" name="Picture 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2" name="Picture 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3" name="Picture 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4" name="Picture 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5" name="Picture 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6" name="Picture 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7" name="Picture 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8" name="Picture 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39" name="Picture 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0" name="Picture 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1" name="Picture 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2" name="Picture 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3" name="Picture 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4" name="Picture 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5" name="Picture 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6" name="Picture 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7" name="Picture 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8" name="Picture 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49" name="Picture 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0" name="Picture 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1" name="Picture 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2" name="Picture 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3" name="Picture 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4" name="Picture 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5" name="Picture 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6" name="Picture 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7" name="Picture 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8" name="Picture 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59" name="Picture 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0" name="Picture 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1" name="Picture 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2" name="Picture 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3" name="Picture 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4" name="Picture 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5" name="Picture 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6" name="Picture 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7" name="Picture 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8" name="Picture 4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69" name="Picture 5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0" name="Picture 5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1" name="Picture 5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2" name="Picture 5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3" name="Picture 5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4" name="Picture 5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5" name="Picture 5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6" name="Picture 5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7" name="Picture 5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8" name="Picture 5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79" name="Picture 6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0" name="Picture 6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1" name="Picture 6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2" name="Picture 6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3" name="Picture 6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4" name="Picture 6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5" name="Picture 6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6" name="Picture 6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7" name="Picture 6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8" name="Picture 6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89" name="Picture 7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0" name="Picture 7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1" name="Picture 7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2" name="Picture 7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3" name="Picture 7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4" name="Picture 7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5" name="Picture 7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6" name="Picture 7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7" name="Picture 7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8" name="Picture 7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299" name="Picture 8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0" name="Picture 8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1" name="Picture 8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2" name="Picture 8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3" name="Picture 8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4" name="Picture 8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5" name="Picture 8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6" name="Picture 8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7" name="Picture 8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8" name="Picture 8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09" name="Picture 9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0" name="Picture 9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1" name="Picture 9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2" name="Picture 9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3" name="Picture 9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4" name="Picture 9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5" name="Picture 9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6" name="Picture 9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7" name="Picture 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8" name="Picture 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19" name="Picture 1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0" name="Picture 1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1" name="Picture 1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2" name="Picture 1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3" name="Picture 1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4" name="Picture 1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5" name="Picture 1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6" name="Picture 1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7" name="Picture 1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8" name="Picture 1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29" name="Picture 1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0" name="Picture 1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1" name="Picture 1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2" name="Picture 1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3" name="Picture 1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4" name="Picture 1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5" name="Picture 1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6" name="Picture 1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7" name="Picture 1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8" name="Picture 1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39" name="Picture 1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0" name="Picture 1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1" name="Picture 1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2" name="Picture 1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3" name="Picture 1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4" name="Picture 1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5" name="Picture 1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6" name="Picture 1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7" name="Picture 1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8" name="Picture 1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49" name="Picture 1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0" name="Picture 1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1" name="Picture 1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2" name="Picture 1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3" name="Picture 1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4" name="Picture 1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5" name="Picture 1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6" name="Picture 1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7" name="Picture 1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8" name="Picture 1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59" name="Picture 1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60" name="Picture 1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61" name="Picture 1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62" name="Picture 1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17</xdr:row>
      <xdr:rowOff>0</xdr:rowOff>
    </xdr:from>
    <xdr:ext cx="9525" cy="9525"/>
    <xdr:pic>
      <xdr:nvPicPr>
        <xdr:cNvPr id="363" name="Picture 1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64" name="AutoShape 14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65" name="AutoShape 146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66" name="AutoShape 147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67" name="AutoShape 148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68" name="AutoShape 149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69" name="AutoShape 150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0" name="AutoShape 151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1" name="AutoShape 152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2" name="AutoShape 153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3" name="AutoShape 154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4" name="AutoShape 155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5" name="AutoShape 156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6" name="AutoShape 157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7" name="AutoShape 158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8" name="AutoShape 159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295275" cy="371475"/>
    <xdr:sp macro="" textlink="">
      <xdr:nvSpPr>
        <xdr:cNvPr id="379" name="AutoShape 160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0" name="AutoShape 16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1" name="AutoShape 16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2" name="AutoShape 16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3" name="AutoShape 16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4" name="AutoShape 16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5" name="AutoShape 16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6" name="AutoShape 16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7" name="AutoShape 16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8" name="AutoShape 17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89" name="AutoShape 17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90" name="AutoShape 17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91" name="AutoShape 17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92" name="AutoShape 17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438150</xdr:colOff>
      <xdr:row>17</xdr:row>
      <xdr:rowOff>0</xdr:rowOff>
    </xdr:from>
    <xdr:ext cx="295275" cy="371475"/>
    <xdr:sp macro="" textlink="">
      <xdr:nvSpPr>
        <xdr:cNvPr id="393" name="AutoShape 17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4" name="AutoShape 17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5" name="AutoShape 17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6" name="AutoShape 17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7" name="AutoShape 17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8" name="AutoShape 18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399" name="AutoShape 18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0" name="AutoShape 18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1" name="AutoShape 18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2" name="AutoShape 18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3" name="AutoShape 18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4" name="AutoShape 18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5" name="AutoShape 18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6" name="AutoShape 18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7" name="AutoShape 18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8" name="AutoShape 19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09" name="AutoShape 19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0" name="AutoShape 19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1" name="AutoShape 19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2" name="AutoShape 19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3" name="AutoShape 19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4" name="AutoShape 19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5" name="AutoShape 19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6" name="AutoShape 19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7" name="AutoShape 19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8" name="AutoShape 20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19" name="AutoShape 20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20" name="AutoShape 20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21" name="AutoShape 20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422" name="AutoShape 20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3" name="Picture 2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4" name="Picture 2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5" name="Picture 2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6" name="Picture 2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7" name="Picture 2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8" name="Picture 2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29" name="Picture 2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0" name="Picture 2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1" name="Picture 2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2" name="Picture 2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3" name="Picture 2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4" name="Picture 2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5" name="Picture 2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6" name="Picture 2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7" name="Picture 2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8" name="Picture 2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39" name="Picture 2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0" name="Picture 2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1" name="Picture 2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2" name="Picture 2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3" name="Picture 2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4" name="Picture 2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5" name="Picture 2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6" name="Picture 2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7" name="Picture 2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8" name="Picture 2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49" name="Picture 2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0" name="Picture 2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1" name="Picture 2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2" name="Picture 2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3" name="Picture 2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4" name="Picture 2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5" name="Picture 2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6" name="Picture 2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7" name="Picture 2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8" name="Picture 2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59" name="Picture 2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0" name="Picture 2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1" name="Picture 2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2" name="Picture 2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3" name="Picture 2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4" name="Picture 2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5" name="Picture 2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6" name="Picture 2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7" name="Picture 24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8" name="Picture 25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69" name="Picture 25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0" name="Picture 25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1" name="Picture 25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2" name="Picture 25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3" name="Picture 25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4" name="Picture 25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5" name="Picture 25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6" name="Picture 25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7" name="Picture 25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8" name="Picture 26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79" name="Picture 26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0" name="Picture 26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1" name="Picture 26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2" name="Picture 26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3" name="Picture 26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4" name="Picture 26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5" name="Picture 26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6" name="Picture 26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7" name="Picture 26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8" name="Picture 27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89" name="Picture 27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0" name="Picture 27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1" name="Picture 27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2" name="Picture 27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3" name="Picture 27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4" name="Picture 27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5" name="Picture 27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6" name="Picture 27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7" name="Picture 27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8" name="Picture 28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499" name="Picture 28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0" name="Picture 28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1" name="Picture 28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2" name="Picture 28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3" name="Picture 28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4" name="Picture 28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5" name="Picture 28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6" name="Picture 28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7" name="Picture 28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8" name="Picture 29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09" name="Picture 29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0" name="Picture 29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1" name="Picture 29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2" name="Picture 29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3" name="Picture 29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4" name="Picture 29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5" name="Picture 29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6" name="Picture 2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7" name="Picture 2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8" name="Picture 3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19" name="Picture 3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0" name="Picture 3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1" name="Picture 3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2" name="Picture 3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3" name="Picture 3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4" name="Picture 3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5" name="Picture 3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6" name="Picture 3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7" name="Picture 3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8" name="Picture 3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29" name="Picture 3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0" name="Picture 3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1" name="Picture 3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2" name="Picture 3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3" name="Picture 3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4" name="Picture 3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5" name="Picture 3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6" name="Picture 3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7" name="Picture 3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8" name="Picture 3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39" name="Picture 3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0" name="Picture 3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1" name="Picture 3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2" name="Picture 3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3" name="Picture 3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4" name="Picture 3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5" name="Picture 3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6" name="Picture 3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7" name="Picture 3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8" name="Picture 3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49" name="Picture 3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0" name="Picture 3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1" name="Picture 3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2" name="Picture 3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3" name="Picture 3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4" name="Picture 3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5" name="Picture 3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6" name="Picture 3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7" name="Picture 3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8" name="Picture 3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59" name="Picture 3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0" name="Picture 3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1" name="Picture 3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2" name="Picture 3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3" name="Picture 3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4" name="Picture 3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5" name="Picture 3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566" name="Picture 3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885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67" name="AutoShape 34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68" name="AutoShape 350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69" name="AutoShape 351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0" name="AutoShape 352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1" name="AutoShape 353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2" name="AutoShape 354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3" name="AutoShape 355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4" name="AutoShape 356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5" name="AutoShape 357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6" name="AutoShape 358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7" name="AutoShape 359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8" name="AutoShape 360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79" name="AutoShape 361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80" name="AutoShape 362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81" name="AutoShape 363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582" name="AutoShape 364" descr="%]%TC[`GZ$F[O_(`OLK7"/>
        <xdr:cNvSpPr>
          <a:spLocks noChangeAspect="1" noChangeArrowheads="1"/>
        </xdr:cNvSpPr>
      </xdr:nvSpPr>
      <xdr:spPr bwMode="auto">
        <a:xfrm>
          <a:off x="1733550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3" name="AutoShape 36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4" name="AutoShape 36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5" name="AutoShape 36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6" name="AutoShape 36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7" name="AutoShape 36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8" name="AutoShape 37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89" name="AutoShape 37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0" name="AutoShape 37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1" name="AutoShape 37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2" name="AutoShape 37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3" name="AutoShape 37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4" name="AutoShape 37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5" name="AutoShape 37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6" name="AutoShape 37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7" name="AutoShape 37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8" name="AutoShape 38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599" name="AutoShape 38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0" name="AutoShape 38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1" name="AutoShape 38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2" name="AutoShape 38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3" name="AutoShape 38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4" name="AutoShape 38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5" name="AutoShape 38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6" name="AutoShape 38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7" name="AutoShape 38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8" name="AutoShape 39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09" name="AutoShape 39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0" name="AutoShape 39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1" name="AutoShape 39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2" name="AutoShape 39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3" name="AutoShape 39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4" name="AutoShape 39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5" name="AutoShape 39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6" name="AutoShape 102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7" name="AutoShape 102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8" name="AutoShape 102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19" name="AutoShape 102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0" name="AutoShape 102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1" name="AutoShape 102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2" name="AutoShape 103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3" name="AutoShape 103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4" name="AutoShape 103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5" name="AutoShape 103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6" name="AutoShape 103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7" name="AutoShape 103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8" name="AutoShape 103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29" name="AutoShape 103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0" name="AutoShape 103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1" name="AutoShape 103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2" name="AutoShape 104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3" name="AutoShape 104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4" name="AutoShape 104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5" name="AutoShape 104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6" name="AutoShape 104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7" name="AutoShape 104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8" name="AutoShape 104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39" name="AutoShape 104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0" name="AutoShape 104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1" name="AutoShape 104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2" name="AutoShape 105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3" name="AutoShape 105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4" name="AutoShape 105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5" name="AutoShape 105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6" name="AutoShape 105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7" name="AutoShape 105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8" name="AutoShape 105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49" name="AutoShape 105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0" name="AutoShape 1058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1" name="AutoShape 1059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2" name="AutoShape 1060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3" name="AutoShape 1061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4" name="AutoShape 1062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5" name="AutoShape 1063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6" name="AutoShape 1064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7" name="AutoShape 1065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8" name="AutoShape 1066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659" name="AutoShape 1067" descr="%]%TC[`GZ$F[O_(`OLK7"/>
        <xdr:cNvSpPr>
          <a:spLocks noChangeAspect="1" noChangeArrowheads="1"/>
        </xdr:cNvSpPr>
      </xdr:nvSpPr>
      <xdr:spPr bwMode="auto">
        <a:xfrm>
          <a:off x="771525" y="8858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419101</xdr:colOff>
      <xdr:row>8</xdr:row>
      <xdr:rowOff>28576</xdr:rowOff>
    </xdr:from>
    <xdr:to>
      <xdr:col>3</xdr:col>
      <xdr:colOff>962025</xdr:colOff>
      <xdr:row>8</xdr:row>
      <xdr:rowOff>565846</xdr:rowOff>
    </xdr:to>
    <xdr:pic>
      <xdr:nvPicPr>
        <xdr:cNvPr id="662" name="Picture 1246" descr="U$L}EDZ$I5EO$O25R_TJL$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6" y="4467226"/>
          <a:ext cx="542924" cy="53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3" name="AutoShape 1870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4" name="AutoShape 1871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5" name="AutoShape 1872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6" name="AutoShape 1873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7" name="AutoShape 1874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514350</xdr:colOff>
      <xdr:row>8</xdr:row>
      <xdr:rowOff>371475</xdr:rowOff>
    </xdr:to>
    <xdr:sp macro="" textlink="">
      <xdr:nvSpPr>
        <xdr:cNvPr id="668" name="AutoShape 1875" descr="%]%TC[`GZ$F[O_(`OLK7"/>
        <xdr:cNvSpPr>
          <a:spLocks noChangeAspect="1" noChangeArrowheads="1"/>
        </xdr:cNvSpPr>
      </xdr:nvSpPr>
      <xdr:spPr bwMode="auto">
        <a:xfrm>
          <a:off x="523875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69" name="AutoShape 1876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0" name="AutoShape 1877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1" name="AutoShape 1878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2" name="AutoShape 1879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3" name="AutoShape 1880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4" name="AutoShape 1881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5" name="AutoShape 1882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6" name="AutoShape 1883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514350</xdr:colOff>
      <xdr:row>8</xdr:row>
      <xdr:rowOff>371475</xdr:rowOff>
    </xdr:to>
    <xdr:sp macro="" textlink="">
      <xdr:nvSpPr>
        <xdr:cNvPr id="677" name="AutoShape 1884" descr="%]%TC[`GZ$F[O_(`OLK7"/>
        <xdr:cNvSpPr>
          <a:spLocks noChangeAspect="1" noChangeArrowheads="1"/>
        </xdr:cNvSpPr>
      </xdr:nvSpPr>
      <xdr:spPr bwMode="auto">
        <a:xfrm>
          <a:off x="523875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8" name="AutoShape 1885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79" name="AutoShape 1886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8</xdr:row>
      <xdr:rowOff>0</xdr:rowOff>
    </xdr:from>
    <xdr:to>
      <xdr:col>1</xdr:col>
      <xdr:colOff>733425</xdr:colOff>
      <xdr:row>8</xdr:row>
      <xdr:rowOff>371475</xdr:rowOff>
    </xdr:to>
    <xdr:sp macro="" textlink="">
      <xdr:nvSpPr>
        <xdr:cNvPr id="680" name="AutoShape 1887" descr="%]%TC[`GZ$F[O_(`OLK7"/>
        <xdr:cNvSpPr>
          <a:spLocks noChangeAspect="1" noChangeArrowheads="1"/>
        </xdr:cNvSpPr>
      </xdr:nvSpPr>
      <xdr:spPr bwMode="auto">
        <a:xfrm>
          <a:off x="742950" y="437864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1" name="Picture 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2" name="Picture 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3" name="Picture 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4" name="Picture 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5" name="Picture 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6" name="Picture 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7" name="Picture 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8" name="Picture 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89" name="Picture 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0" name="Picture 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1" name="Picture 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2" name="Picture 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3" name="Picture 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4" name="Picture 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5" name="Picture 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6" name="Picture 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7" name="Picture 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8" name="Picture 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699" name="Picture 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0" name="Picture 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1" name="Picture 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2" name="Picture 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3" name="Picture 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4" name="Picture 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5" name="Picture 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6" name="Picture 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7" name="Picture 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8" name="Picture 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09" name="Picture 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0" name="Picture 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1" name="Picture 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2" name="Picture 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3" name="Picture 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4" name="Picture 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5" name="Picture 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6" name="Picture 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7" name="Picture 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8" name="Picture 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19" name="Picture 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0" name="Picture 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1" name="Picture 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2" name="Picture 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3" name="Picture 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4" name="Picture 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5" name="Picture 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6" name="Picture 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7" name="Picture 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8" name="Picture 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29" name="Picture 4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0" name="Picture 5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1" name="Picture 5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2" name="Picture 5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3" name="Picture 5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4" name="Picture 5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5" name="Picture 5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6" name="Picture 5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7" name="Picture 5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8" name="Picture 5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39" name="Picture 5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0" name="Picture 6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1" name="Picture 6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2" name="Picture 6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3" name="Picture 6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4" name="Picture 6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5" name="Picture 6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6" name="Picture 6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7" name="Picture 6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8" name="Picture 6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49" name="Picture 6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0" name="Picture 7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1" name="Picture 7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2" name="Picture 7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3" name="Picture 7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4" name="Picture 7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5" name="Picture 7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6" name="Picture 7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7" name="Picture 7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8" name="Picture 7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59" name="Picture 7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0" name="Picture 8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1" name="Picture 8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2" name="Picture 8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3" name="Picture 8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4" name="Picture 8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5" name="Picture 8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6" name="Picture 8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7" name="Picture 8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8" name="Picture 8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69" name="Picture 8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0" name="Picture 9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1" name="Picture 9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2" name="Picture 9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3" name="Picture 9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4" name="Picture 9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5" name="Picture 9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6" name="Picture 9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7" name="Picture 9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8" name="Picture 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79" name="Picture 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0" name="Picture 1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1" name="Picture 1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2" name="Picture 1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3" name="Picture 1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4" name="Picture 1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5" name="Picture 1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6" name="Picture 1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7" name="Picture 1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8" name="Picture 1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89" name="Picture 1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0" name="Picture 1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1" name="Picture 1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2" name="Picture 1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3" name="Picture 1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4" name="Picture 1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5" name="Picture 1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6" name="Picture 1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7" name="Picture 1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8" name="Picture 1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799" name="Picture 1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0" name="Picture 1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1" name="Picture 1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2" name="Picture 1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3" name="Picture 1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4" name="Picture 1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5" name="Picture 1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6" name="Picture 1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7" name="Picture 1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8" name="Picture 1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09" name="Picture 1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0" name="Picture 1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1" name="Picture 1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2" name="Picture 1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3" name="Picture 1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4" name="Picture 1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5" name="Picture 1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6" name="Picture 1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7" name="Picture 1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8" name="Picture 1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19" name="Picture 1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20" name="Picture 1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21" name="Picture 1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22" name="Picture 1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23" name="Picture 1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24" name="Picture 1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25" name="AutoShape 14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26" name="AutoShape 146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27" name="AutoShape 147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28" name="AutoShape 148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29" name="AutoShape 149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0" name="AutoShape 150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1" name="AutoShape 151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2" name="AutoShape 152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3" name="AutoShape 153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4" name="AutoShape 154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5" name="AutoShape 155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6" name="AutoShape 156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7" name="AutoShape 157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8" name="AutoShape 158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39" name="AutoShape 159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840" name="AutoShape 160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1" name="AutoShape 16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2" name="AutoShape 16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3" name="AutoShape 16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4" name="AutoShape 16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5" name="AutoShape 16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6" name="AutoShape 16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7" name="AutoShape 16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8" name="AutoShape 16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49" name="AutoShape 17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0" name="AutoShape 17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1" name="AutoShape 17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2" name="AutoShape 17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3" name="AutoShape 17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4" name="AutoShape 17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5" name="AutoShape 17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6" name="AutoShape 17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7" name="AutoShape 17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8" name="AutoShape 17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59" name="AutoShape 18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0" name="AutoShape 18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1" name="AutoShape 18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2" name="AutoShape 18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3" name="AutoShape 18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4" name="AutoShape 18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5" name="AutoShape 18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6" name="AutoShape 18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7" name="AutoShape 18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8" name="AutoShape 18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69" name="AutoShape 19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0" name="AutoShape 19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1" name="AutoShape 19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2" name="AutoShape 19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3" name="AutoShape 19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4" name="AutoShape 19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5" name="AutoShape 19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6" name="AutoShape 19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7" name="AutoShape 19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8" name="AutoShape 19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79" name="AutoShape 20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80" name="AutoShape 20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81" name="AutoShape 20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82" name="AutoShape 20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883" name="AutoShape 20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4" name="Picture 2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5" name="Picture 2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6" name="Picture 2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7" name="Picture 2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8" name="Picture 2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89" name="Picture 2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0" name="Picture 2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1" name="Picture 2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2" name="Picture 2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3" name="Picture 2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4" name="Picture 2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5" name="Picture 2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6" name="Picture 2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7" name="Picture 2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8" name="Picture 2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899" name="Picture 2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0" name="Picture 2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1" name="Picture 2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2" name="Picture 2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3" name="Picture 2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4" name="Picture 2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5" name="Picture 2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6" name="Picture 2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7" name="Picture 2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8" name="Picture 2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09" name="Picture 2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0" name="Picture 2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1" name="Picture 2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2" name="Picture 2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3" name="Picture 2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4" name="Picture 2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5" name="Picture 2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6" name="Picture 2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7" name="Picture 2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8" name="Picture 2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19" name="Picture 2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0" name="Picture 2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1" name="Picture 2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2" name="Picture 2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3" name="Picture 2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4" name="Picture 2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5" name="Picture 2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6" name="Picture 2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7" name="Picture 2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8" name="Picture 24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29" name="Picture 25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0" name="Picture 25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1" name="Picture 25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2" name="Picture 25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3" name="Picture 25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4" name="Picture 25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5" name="Picture 25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6" name="Picture 25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7" name="Picture 25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8" name="Picture 25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39" name="Picture 26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0" name="Picture 26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1" name="Picture 26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2" name="Picture 26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3" name="Picture 26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4" name="Picture 26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5" name="Picture 26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6" name="Picture 26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7" name="Picture 26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8" name="Picture 26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49" name="Picture 27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0" name="Picture 27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1" name="Picture 27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2" name="Picture 27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3" name="Picture 27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4" name="Picture 27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5" name="Picture 27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6" name="Picture 27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7" name="Picture 27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8" name="Picture 27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59" name="Picture 28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0" name="Picture 28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1" name="Picture 28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2" name="Picture 28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3" name="Picture 28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4" name="Picture 28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5" name="Picture 28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6" name="Picture 28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7" name="Picture 28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8" name="Picture 28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69" name="Picture 29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0" name="Picture 29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1" name="Picture 29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2" name="Picture 29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3" name="Picture 29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4" name="Picture 29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5" name="Picture 29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6" name="Picture 29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7" name="Picture 2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8" name="Picture 2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79" name="Picture 3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0" name="Picture 3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1" name="Picture 3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2" name="Picture 3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3" name="Picture 3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4" name="Picture 3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5" name="Picture 3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6" name="Picture 3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7" name="Picture 3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8" name="Picture 3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89" name="Picture 3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0" name="Picture 3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1" name="Picture 3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2" name="Picture 3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3" name="Picture 3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4" name="Picture 3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5" name="Picture 3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6" name="Picture 3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7" name="Picture 3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8" name="Picture 3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999" name="Picture 3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0" name="Picture 3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1" name="Picture 3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2" name="Picture 3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3" name="Picture 3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4" name="Picture 3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5" name="Picture 3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6" name="Picture 3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7" name="Picture 3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8" name="Picture 3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09" name="Picture 3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0" name="Picture 3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1" name="Picture 3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2" name="Picture 3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3" name="Picture 3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4" name="Picture 3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5" name="Picture 3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6" name="Picture 3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7" name="Picture 3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8" name="Picture 3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19" name="Picture 3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0" name="Picture 3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1" name="Picture 3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2" name="Picture 3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3" name="Picture 3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4" name="Picture 3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5" name="Picture 3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6" name="Picture 3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9525</xdr:rowOff>
    </xdr:to>
    <xdr:pic>
      <xdr:nvPicPr>
        <xdr:cNvPr id="1027" name="Picture 3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981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28" name="AutoShape 34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29" name="AutoShape 350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0" name="AutoShape 351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1" name="AutoShape 352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2" name="AutoShape 353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3" name="AutoShape 354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4" name="AutoShape 355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5" name="AutoShape 356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6" name="AutoShape 357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7" name="AutoShape 358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8" name="AutoShape 359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39" name="AutoShape 360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40" name="AutoShape 361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41" name="AutoShape 362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42" name="AutoShape 363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295275</xdr:colOff>
      <xdr:row>17</xdr:row>
      <xdr:rowOff>371475</xdr:rowOff>
    </xdr:to>
    <xdr:sp macro="" textlink="">
      <xdr:nvSpPr>
        <xdr:cNvPr id="1043" name="AutoShape 364" descr="%]%TC[`GZ$F[O_(`OLK7"/>
        <xdr:cNvSpPr>
          <a:spLocks noChangeAspect="1" noChangeArrowheads="1"/>
        </xdr:cNvSpPr>
      </xdr:nvSpPr>
      <xdr:spPr bwMode="auto">
        <a:xfrm>
          <a:off x="15525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4" name="AutoShape 36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5" name="AutoShape 36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6" name="AutoShape 36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7" name="AutoShape 36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8" name="AutoShape 36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49" name="AutoShape 37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0" name="AutoShape 37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1" name="AutoShape 37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2" name="AutoShape 37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3" name="AutoShape 37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4" name="AutoShape 37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5" name="AutoShape 37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6" name="AutoShape 37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7" name="AutoShape 37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8" name="AutoShape 37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59" name="AutoShape 38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0" name="AutoShape 38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1" name="AutoShape 38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2" name="AutoShape 38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3" name="AutoShape 38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4" name="AutoShape 38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5" name="AutoShape 38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6" name="AutoShape 38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7" name="AutoShape 38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8" name="AutoShape 38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69" name="AutoShape 39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0" name="AutoShape 39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1" name="AutoShape 39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2" name="AutoShape 39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3" name="AutoShape 39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4" name="AutoShape 39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5" name="AutoShape 39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6" name="AutoShape 39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7" name="AutoShape 77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8" name="AutoShape 77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79" name="AutoShape 77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0" name="AutoShape 78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1" name="AutoShape 78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514350</xdr:colOff>
      <xdr:row>17</xdr:row>
      <xdr:rowOff>371475</xdr:rowOff>
    </xdr:to>
    <xdr:sp macro="" textlink="">
      <xdr:nvSpPr>
        <xdr:cNvPr id="1082" name="AutoShape 782" descr="%]%TC[`GZ$F[O_(`OLK7"/>
        <xdr:cNvSpPr>
          <a:spLocks noChangeAspect="1" noChangeArrowheads="1"/>
        </xdr:cNvSpPr>
      </xdr:nvSpPr>
      <xdr:spPr bwMode="auto">
        <a:xfrm>
          <a:off x="523875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3" name="AutoShape 78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4" name="AutoShape 78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5" name="AutoShape 78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6" name="AutoShape 88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7" name="AutoShape 88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8" name="AutoShape 88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89" name="AutoShape 88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0" name="AutoShape 88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1" name="AutoShape 89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2" name="AutoShape 89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3" name="AutoShape 89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4" name="AutoShape 89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5" name="AutoShape 89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6" name="AutoShape 89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7" name="AutoShape 89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8" name="AutoShape 89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099" name="AutoShape 89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0" name="AutoShape 89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1" name="AutoShape 90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2" name="AutoShape 90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3" name="AutoShape 90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4" name="AutoShape 90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5" name="AutoShape 90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6" name="AutoShape 90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7" name="AutoShape 90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8" name="AutoShape 90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09" name="AutoShape 90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0" name="AutoShape 90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1" name="AutoShape 91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2" name="AutoShape 91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3" name="AutoShape 91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4" name="AutoShape 91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5" name="AutoShape 91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6" name="AutoShape 91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7" name="AutoShape 91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8" name="AutoShape 91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19" name="AutoShape 91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0" name="AutoShape 919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1" name="AutoShape 920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2" name="AutoShape 921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3" name="AutoShape 922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4" name="AutoShape 923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5" name="AutoShape 924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6" name="AutoShape 925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7" name="AutoShape 926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8" name="AutoShape 927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129" name="AutoShape 928" descr="%]%TC[`GZ$F[O_(`OLK7"/>
        <xdr:cNvSpPr>
          <a:spLocks noChangeAspect="1" noChangeArrowheads="1"/>
        </xdr:cNvSpPr>
      </xdr:nvSpPr>
      <xdr:spPr bwMode="auto">
        <a:xfrm>
          <a:off x="742950" y="981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1" name="Picture 3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2" name="Picture 3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3" name="Picture 4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4" name="Picture 4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5" name="Picture 4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6" name="Picture 4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7" name="Picture 4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8" name="Picture 4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39" name="Picture 4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0" name="Picture 4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1" name="Picture 4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2" name="Picture 4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3" name="Picture 4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4" name="Picture 4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5" name="Picture 4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6" name="Picture 4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7" name="Picture 4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8" name="Picture 4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49" name="Picture 4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0" name="Picture 4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1" name="Picture 4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2" name="Picture 4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3" name="Picture 4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4" name="Picture 4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5" name="Picture 4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6" name="Picture 4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7" name="Picture 4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8" name="Picture 4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59" name="Picture 4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0" name="Picture 4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1" name="Picture 4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2" name="Picture 4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3" name="Picture 4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4" name="Picture 4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5" name="Picture 4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6" name="Picture 4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7" name="Picture 4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8" name="Picture 4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69" name="Picture 4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0" name="Picture 4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1" name="Picture 4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2" name="Picture 4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3" name="Picture 4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4" name="Picture 4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5" name="Picture 44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6" name="Picture 44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7" name="Picture 44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8" name="Picture 44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79" name="Picture 44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0" name="Picture 44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1" name="Picture 44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2" name="Picture 44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3" name="Picture 45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4" name="Picture 45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5" name="Picture 45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6" name="Picture 45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7" name="Picture 45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8" name="Picture 45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89" name="Picture 45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0" name="Picture 45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1" name="Picture 45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2" name="Picture 45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3" name="Picture 46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4" name="Picture 46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5" name="Picture 46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6" name="Picture 46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7" name="Picture 46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8" name="Picture 46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199" name="Picture 46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0" name="Picture 46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1" name="Picture 46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2" name="Picture 46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3" name="Picture 47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4" name="Picture 47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5" name="Picture 47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6" name="Picture 47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7" name="Picture 47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8" name="Picture 47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09" name="Picture 47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0" name="Picture 47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1" name="Picture 47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2" name="Picture 47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3" name="Picture 48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4" name="Picture 48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5" name="Picture 48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6" name="Picture 48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7" name="Picture 48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8" name="Picture 48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19" name="Picture 48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0" name="Picture 48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1" name="Picture 48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2" name="Picture 48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3" name="Picture 49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4" name="Picture 49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5" name="Picture 49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6" name="Picture 49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7" name="Picture 49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8" name="Picture 49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29" name="Picture 49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0" name="Picture 49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1" name="Picture 49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2" name="Picture 49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3" name="Picture 50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4" name="Picture 50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5" name="Picture 50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6" name="Picture 50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7" name="Picture 50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8" name="Picture 50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39" name="Picture 50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0" name="Picture 50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1" name="Picture 50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2" name="Picture 50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3" name="Picture 51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4" name="Picture 51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5" name="Picture 51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6" name="Picture 51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7" name="Picture 51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8" name="Picture 51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49" name="Picture 51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0" name="Picture 51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1" name="Picture 51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2" name="Picture 51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3" name="Picture 52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4" name="Picture 52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5" name="Picture 52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6" name="Picture 52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7" name="Picture 52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8" name="Picture 52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59" name="Picture 52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0" name="Picture 52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1" name="Picture 52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2" name="Picture 52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3" name="Picture 53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4" name="Picture 53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5" name="Picture 532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6" name="Picture 533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7" name="Picture 534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8" name="Picture 535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69" name="Picture 536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70" name="Picture 537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71" name="Picture 538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72" name="Picture 539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73" name="Picture 540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9525</xdr:rowOff>
    </xdr:to>
    <xdr:pic>
      <xdr:nvPicPr>
        <xdr:cNvPr id="1274" name="Picture 541" descr="8801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403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75" name="AutoShape 54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76" name="AutoShape 543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77" name="AutoShape 544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78" name="AutoShape 545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79" name="AutoShape 546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0" name="AutoShape 547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1" name="AutoShape 548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2" name="AutoShape 549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3" name="AutoShape 550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4" name="AutoShape 551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5" name="AutoShape 552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6" name="AutoShape 553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7" name="AutoShape 554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8" name="AutoShape 555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89" name="AutoShape 556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295275</xdr:colOff>
      <xdr:row>18</xdr:row>
      <xdr:rowOff>371475</xdr:rowOff>
    </xdr:to>
    <xdr:sp macro="" textlink="">
      <xdr:nvSpPr>
        <xdr:cNvPr id="1290" name="AutoShape 557" descr="%]%TC[`GZ$F[O_(`OLK7"/>
        <xdr:cNvSpPr>
          <a:spLocks noChangeAspect="1" noChangeArrowheads="1"/>
        </xdr:cNvSpPr>
      </xdr:nvSpPr>
      <xdr:spPr bwMode="auto">
        <a:xfrm>
          <a:off x="1552575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1" name="AutoShape 55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2" name="AutoShape 55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3" name="AutoShape 56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4" name="AutoShape 56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5" name="AutoShape 56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6" name="AutoShape 56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7" name="AutoShape 56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8" name="AutoShape 56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299" name="AutoShape 56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0" name="AutoShape 56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1" name="AutoShape 56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2" name="AutoShape 56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3" name="AutoShape 57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4" name="AutoShape 57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5" name="AutoShape 57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6" name="AutoShape 57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7" name="AutoShape 57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8" name="AutoShape 57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09" name="AutoShape 57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0" name="AutoShape 57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1" name="AutoShape 57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2" name="AutoShape 57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3" name="AutoShape 58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4" name="AutoShape 58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5" name="AutoShape 58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6" name="AutoShape 58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7" name="AutoShape 58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8" name="AutoShape 58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19" name="AutoShape 58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0" name="AutoShape 58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1" name="AutoShape 58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2" name="AutoShape 58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3" name="AutoShape 59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4" name="AutoShape 59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5" name="AutoShape 59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6" name="AutoShape 59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7" name="AutoShape 59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8" name="AutoShape 59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29" name="AutoShape 59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0" name="AutoShape 59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1" name="AutoShape 59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2" name="AutoShape 59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3" name="AutoShape 60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4" name="AutoShape 60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5" name="AutoShape 60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6" name="AutoShape 60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7" name="AutoShape 60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8" name="AutoShape 60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39" name="AutoShape 60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0" name="AutoShape 60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1" name="AutoShape 60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2" name="AutoShape 60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3" name="AutoShape 61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4" name="AutoShape 61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5" name="AutoShape 61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6" name="AutoShape 61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7" name="AutoShape 61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8" name="AutoShape 61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49" name="AutoShape 61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0" name="AutoShape 61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1" name="AutoShape 61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2" name="AutoShape 61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3" name="AutoShape 62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4" name="AutoShape 62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5" name="AutoShape 62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6" name="AutoShape 62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7" name="AutoShape 62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8" name="AutoShape 62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59" name="AutoShape 62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0" name="AutoShape 62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1" name="AutoShape 62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2" name="AutoShape 62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3" name="AutoShape 63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4" name="AutoShape 101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5" name="AutoShape 101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6" name="AutoShape 101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7" name="AutoShape 102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8" name="AutoShape 102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69" name="AutoShape 102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0" name="AutoShape 102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1" name="AutoShape 102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2" name="AutoShape 102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3" name="AutoShape 102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4" name="AutoShape 102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5" name="AutoShape 102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6" name="AutoShape 102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7" name="AutoShape 103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8" name="AutoShape 103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79" name="AutoShape 103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0" name="AutoShape 103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1" name="AutoShape 103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2" name="AutoShape 103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3" name="AutoShape 103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4" name="AutoShape 103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5" name="AutoShape 103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6" name="AutoShape 103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7" name="AutoShape 104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8" name="AutoShape 104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89" name="AutoShape 104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0" name="AutoShape 104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1" name="AutoShape 104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2" name="AutoShape 104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3" name="AutoShape 104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4" name="AutoShape 104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5" name="AutoShape 104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6" name="AutoShape 104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7" name="AutoShape 105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8" name="AutoShape 105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399" name="AutoShape 105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0" name="AutoShape 105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1" name="AutoShape 105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2" name="AutoShape 105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3" name="AutoShape 105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4" name="AutoShape 105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5" name="AutoShape 105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6" name="AutoShape 105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7" name="AutoShape 106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09" name="AutoShape 160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0" name="AutoShape 160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1" name="AutoShape 160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2" name="AutoShape 160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3" name="AutoShape 160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4" name="AutoShape 160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5" name="AutoShape 160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6" name="AutoShape 160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7" name="AutoShape 161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8" name="AutoShape 161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19" name="AutoShape 161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0" name="AutoShape 161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1" name="AutoShape 161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2" name="AutoShape 161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3" name="AutoShape 161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4" name="AutoShape 161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5" name="AutoShape 161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6" name="AutoShape 161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7" name="AutoShape 162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8" name="AutoShape 162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29" name="AutoShape 162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0" name="AutoShape 162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1" name="AutoShape 162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2" name="AutoShape 162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3" name="AutoShape 162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4" name="AutoShape 162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5" name="AutoShape 162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6" name="AutoShape 162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7" name="AutoShape 163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8" name="AutoShape 163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39" name="AutoShape 163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0" name="AutoShape 163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1" name="AutoShape 163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2" name="AutoShape 163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3" name="AutoShape 163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4" name="AutoShape 163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5" name="AutoShape 163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6" name="AutoShape 163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7" name="AutoShape 164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8" name="AutoShape 164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49" name="AutoShape 164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0" name="AutoShape 164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1" name="AutoShape 164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2" name="AutoShape 164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3" name="AutoShape 164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4" name="AutoShape 164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5" name="AutoShape 164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6" name="AutoShape 164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7" name="AutoShape 165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8" name="AutoShape 165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59" name="AutoShape 165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0" name="AutoShape 165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1" name="AutoShape 165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2" name="AutoShape 165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3" name="AutoShape 165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4" name="AutoShape 165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5" name="AutoShape 165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6" name="AutoShape 165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7" name="AutoShape 166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8" name="AutoShape 166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69" name="AutoShape 166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0" name="AutoShape 166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1" name="AutoShape 166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2" name="AutoShape 166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3" name="AutoShape 166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4" name="AutoShape 166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5" name="AutoShape 166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6" name="AutoShape 166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7" name="AutoShape 167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8" name="AutoShape 167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79" name="AutoShape 167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0" name="AutoShape 167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1" name="AutoShape 167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2" name="AutoShape 167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3" name="AutoShape 167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4" name="AutoShape 167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5" name="AutoShape 167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6" name="AutoShape 167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7" name="AutoShape 168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8" name="AutoShape 168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89" name="AutoShape 168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0" name="AutoShape 168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1" name="AutoShape 168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2" name="AutoShape 168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3" name="AutoShape 168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4" name="AutoShape 168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5" name="AutoShape 168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6" name="AutoShape 168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7" name="AutoShape 169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8" name="AutoShape 169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499" name="AutoShape 169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0" name="AutoShape 169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1" name="AutoShape 169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2" name="AutoShape 169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3" name="AutoShape 169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4" name="AutoShape 169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5" name="AutoShape 169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6" name="AutoShape 169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7" name="AutoShape 170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8" name="AutoShape 170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09" name="AutoShape 170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0" name="AutoShape 170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1" name="AutoShape 170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2" name="AutoShape 170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3" name="AutoShape 170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4" name="AutoShape 170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5" name="AutoShape 170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6" name="AutoShape 170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7" name="AutoShape 171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8" name="AutoShape 171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19" name="AutoShape 171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0" name="AutoShape 171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1" name="AutoShape 171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2" name="AutoShape 171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3" name="AutoShape 171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4" name="AutoShape 171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5" name="AutoShape 171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6" name="AutoShape 171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7" name="AutoShape 172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8" name="AutoShape 172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29" name="AutoShape 172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0" name="AutoShape 172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1" name="AutoShape 172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2" name="AutoShape 172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3" name="AutoShape 172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4" name="AutoShape 172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5" name="AutoShape 172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6" name="AutoShape 172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7" name="AutoShape 173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8" name="AutoShape 173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39" name="AutoShape 173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0" name="AutoShape 173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1" name="AutoShape 173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2" name="AutoShape 173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3" name="AutoShape 173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4" name="AutoShape 173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5" name="AutoShape 173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6" name="AutoShape 173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7" name="AutoShape 174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8" name="AutoShape 174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49" name="AutoShape 174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0" name="AutoShape 174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1" name="AutoShape 174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2" name="AutoShape 174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3" name="AutoShape 174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4" name="AutoShape 174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5" name="AutoShape 174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6" name="AutoShape 174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7" name="AutoShape 175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8" name="AutoShape 175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59" name="AutoShape 175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0" name="AutoShape 175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1" name="AutoShape 175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2" name="AutoShape 175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3" name="AutoShape 175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4" name="AutoShape 175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5" name="AutoShape 175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6" name="AutoShape 175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7" name="AutoShape 176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8" name="AutoShape 176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69" name="AutoShape 1762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0" name="AutoShape 1763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1" name="AutoShape 1764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2" name="AutoShape 1765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3" name="AutoShape 1766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4" name="AutoShape 1767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5" name="AutoShape 1768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6" name="AutoShape 1769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7" name="AutoShape 1770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578" name="AutoShape 1771" descr="%]%TC[`GZ$F[O_(`OLK7"/>
        <xdr:cNvSpPr>
          <a:spLocks noChangeAspect="1" noChangeArrowheads="1"/>
        </xdr:cNvSpPr>
      </xdr:nvSpPr>
      <xdr:spPr bwMode="auto">
        <a:xfrm>
          <a:off x="742950" y="40386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145209</xdr:colOff>
      <xdr:row>4</xdr:row>
      <xdr:rowOff>9526</xdr:rowOff>
    </xdr:from>
    <xdr:to>
      <xdr:col>3</xdr:col>
      <xdr:colOff>1246495</xdr:colOff>
      <xdr:row>4</xdr:row>
      <xdr:rowOff>619125</xdr:rowOff>
    </xdr:to>
    <xdr:pic>
      <xdr:nvPicPr>
        <xdr:cNvPr id="1583" name="图片 1582"/>
        <xdr:cNvPicPr>
          <a:picLocks noChangeAspect="1"/>
        </xdr:cNvPicPr>
      </xdr:nvPicPr>
      <xdr:blipFill rotWithShape="1"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45062"/>
        <a:stretch/>
      </xdr:blipFill>
      <xdr:spPr>
        <a:xfrm>
          <a:off x="1802559" y="1495426"/>
          <a:ext cx="1101286" cy="609599"/>
        </a:xfrm>
        <a:prstGeom prst="rect">
          <a:avLst/>
        </a:prstGeom>
      </xdr:spPr>
    </xdr:pic>
    <xdr:clientData/>
  </xdr:twoCellAnchor>
  <xdr:twoCellAnchor editAs="oneCell">
    <xdr:from>
      <xdr:col>3</xdr:col>
      <xdr:colOff>317457</xdr:colOff>
      <xdr:row>5</xdr:row>
      <xdr:rowOff>1628</xdr:rowOff>
    </xdr:from>
    <xdr:to>
      <xdr:col>3</xdr:col>
      <xdr:colOff>994690</xdr:colOff>
      <xdr:row>5</xdr:row>
      <xdr:rowOff>676276</xdr:rowOff>
    </xdr:to>
    <xdr:pic>
      <xdr:nvPicPr>
        <xdr:cNvPr id="1584" name="图片 1583"/>
        <xdr:cNvPicPr>
          <a:picLocks noChangeAspect="1"/>
        </xdr:cNvPicPr>
      </xdr:nvPicPr>
      <xdr:blipFill rotWithShape="1"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56733" r="56238"/>
        <a:stretch/>
      </xdr:blipFill>
      <xdr:spPr>
        <a:xfrm>
          <a:off x="2041482" y="2363828"/>
          <a:ext cx="677233" cy="674648"/>
        </a:xfrm>
        <a:prstGeom prst="rect">
          <a:avLst/>
        </a:prstGeom>
      </xdr:spPr>
    </xdr:pic>
    <xdr:clientData/>
  </xdr:twoCellAnchor>
  <xdr:twoCellAnchor editAs="oneCell">
    <xdr:from>
      <xdr:col>3</xdr:col>
      <xdr:colOff>266847</xdr:colOff>
      <xdr:row>28</xdr:row>
      <xdr:rowOff>28008</xdr:rowOff>
    </xdr:from>
    <xdr:to>
      <xdr:col>3</xdr:col>
      <xdr:colOff>952501</xdr:colOff>
      <xdr:row>28</xdr:row>
      <xdr:rowOff>484581</xdr:rowOff>
    </xdr:to>
    <xdr:pic>
      <xdr:nvPicPr>
        <xdr:cNvPr id="1588" name="图片 1587"/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90872" y="15458508"/>
          <a:ext cx="685654" cy="456573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29</xdr:row>
      <xdr:rowOff>0</xdr:rowOff>
    </xdr:from>
    <xdr:to>
      <xdr:col>3</xdr:col>
      <xdr:colOff>800100</xdr:colOff>
      <xdr:row>29</xdr:row>
      <xdr:rowOff>547724</xdr:rowOff>
    </xdr:to>
    <xdr:pic>
      <xdr:nvPicPr>
        <xdr:cNvPr id="1589" name="图片 1588"/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76450" y="15925800"/>
          <a:ext cx="447675" cy="5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28</xdr:row>
      <xdr:rowOff>304800</xdr:rowOff>
    </xdr:to>
    <xdr:sp macro="" textlink="">
      <xdr:nvSpPr>
        <xdr:cNvPr id="1590" name="AutoShape 1277" descr="{TVR[0]619X{XY{KSIDU4"/>
        <xdr:cNvSpPr>
          <a:spLocks noChangeAspect="1" noChangeArrowheads="1"/>
        </xdr:cNvSpPr>
      </xdr:nvSpPr>
      <xdr:spPr bwMode="auto">
        <a:xfrm>
          <a:off x="2952750" y="274796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29</xdr:row>
      <xdr:rowOff>714375</xdr:rowOff>
    </xdr:from>
    <xdr:to>
      <xdr:col>5</xdr:col>
      <xdr:colOff>400050</xdr:colOff>
      <xdr:row>31</xdr:row>
      <xdr:rowOff>95250</xdr:rowOff>
    </xdr:to>
    <xdr:sp macro="" textlink="">
      <xdr:nvSpPr>
        <xdr:cNvPr id="1591" name="AutoShape 1099" descr="%]%TC[`GZ$F[O_(`OLK7"/>
        <xdr:cNvSpPr>
          <a:spLocks noChangeAspect="1" noChangeArrowheads="1"/>
        </xdr:cNvSpPr>
      </xdr:nvSpPr>
      <xdr:spPr bwMode="auto">
        <a:xfrm>
          <a:off x="3057525" y="353282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29</xdr:row>
      <xdr:rowOff>714375</xdr:rowOff>
    </xdr:from>
    <xdr:to>
      <xdr:col>5</xdr:col>
      <xdr:colOff>400050</xdr:colOff>
      <xdr:row>31</xdr:row>
      <xdr:rowOff>95250</xdr:rowOff>
    </xdr:to>
    <xdr:sp macro="" textlink="">
      <xdr:nvSpPr>
        <xdr:cNvPr id="1592" name="AutoShape 1099" descr="%]%TC[`GZ$F[O_(`OLK7"/>
        <xdr:cNvSpPr>
          <a:spLocks noChangeAspect="1" noChangeArrowheads="1"/>
        </xdr:cNvSpPr>
      </xdr:nvSpPr>
      <xdr:spPr bwMode="auto">
        <a:xfrm>
          <a:off x="3057525" y="353282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1304925</xdr:colOff>
      <xdr:row>13</xdr:row>
      <xdr:rowOff>466725</xdr:rowOff>
    </xdr:from>
    <xdr:to>
      <xdr:col>4</xdr:col>
      <xdr:colOff>295275</xdr:colOff>
      <xdr:row>14</xdr:row>
      <xdr:rowOff>0</xdr:rowOff>
    </xdr:to>
    <xdr:sp macro="" textlink="">
      <xdr:nvSpPr>
        <xdr:cNvPr id="1596" name="AutoShape 1086" descr="E$S4X(E65700)D7YYW(@K"/>
        <xdr:cNvSpPr>
          <a:spLocks noChangeAspect="1" noChangeArrowheads="1"/>
        </xdr:cNvSpPr>
      </xdr:nvSpPr>
      <xdr:spPr bwMode="auto">
        <a:xfrm>
          <a:off x="3219450" y="76390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485775</xdr:colOff>
      <xdr:row>13</xdr:row>
      <xdr:rowOff>76200</xdr:rowOff>
    </xdr:from>
    <xdr:to>
      <xdr:col>3</xdr:col>
      <xdr:colOff>835602</xdr:colOff>
      <xdr:row>13</xdr:row>
      <xdr:rowOff>694646</xdr:rowOff>
    </xdr:to>
    <xdr:pic>
      <xdr:nvPicPr>
        <xdr:cNvPr id="1597" name="Picture 1338" descr="E8CJB1L}(NN5~D%))J[[YPI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6877050"/>
          <a:ext cx="349827" cy="618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598" name="AutoShape 1908" descr="AQ]]8DGRQ~[ND[HKJ~XEJ"/>
        <xdr:cNvSpPr>
          <a:spLocks noChangeAspect="1" noChangeArrowheads="1"/>
        </xdr:cNvSpPr>
      </xdr:nvSpPr>
      <xdr:spPr bwMode="auto">
        <a:xfrm>
          <a:off x="4124325" y="183070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171450</xdr:colOff>
      <xdr:row>7</xdr:row>
      <xdr:rowOff>85936</xdr:rowOff>
    </xdr:from>
    <xdr:to>
      <xdr:col>3</xdr:col>
      <xdr:colOff>1209675</xdr:colOff>
      <xdr:row>7</xdr:row>
      <xdr:rowOff>665910</xdr:rowOff>
    </xdr:to>
    <xdr:pic>
      <xdr:nvPicPr>
        <xdr:cNvPr id="1586" name="Picture 1258" descr="8U$Y$2@0(HXBA$P}9J1J1~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3533986"/>
          <a:ext cx="1038225" cy="579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35" name="AutoShape 684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36" name="AutoShape 685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37" name="AutoShape 686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38" name="AutoShape 687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39" name="AutoShape 688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514350</xdr:colOff>
      <xdr:row>9</xdr:row>
      <xdr:rowOff>371475</xdr:rowOff>
    </xdr:to>
    <xdr:sp macro="" textlink="">
      <xdr:nvSpPr>
        <xdr:cNvPr id="1640" name="AutoShape 689" descr="%]%TC[`GZ$F[O_(`OLK7"/>
        <xdr:cNvSpPr>
          <a:spLocks noChangeAspect="1" noChangeArrowheads="1"/>
        </xdr:cNvSpPr>
      </xdr:nvSpPr>
      <xdr:spPr bwMode="auto">
        <a:xfrm>
          <a:off x="523875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1" name="AutoShape 690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2" name="AutoShape 691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3" name="AutoShape 692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4" name="AutoShape 871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5" name="AutoShape 872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6" name="AutoShape 873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7" name="AutoShape 874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48" name="AutoShape 875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514350</xdr:colOff>
      <xdr:row>9</xdr:row>
      <xdr:rowOff>371475</xdr:rowOff>
    </xdr:to>
    <xdr:sp macro="" textlink="">
      <xdr:nvSpPr>
        <xdr:cNvPr id="1649" name="AutoShape 876" descr="%]%TC[`GZ$F[O_(`OLK7"/>
        <xdr:cNvSpPr>
          <a:spLocks noChangeAspect="1" noChangeArrowheads="1"/>
        </xdr:cNvSpPr>
      </xdr:nvSpPr>
      <xdr:spPr bwMode="auto">
        <a:xfrm>
          <a:off x="523875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50" name="AutoShape 877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51" name="AutoShape 878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9</xdr:row>
      <xdr:rowOff>0</xdr:rowOff>
    </xdr:from>
    <xdr:to>
      <xdr:col>1</xdr:col>
      <xdr:colOff>733425</xdr:colOff>
      <xdr:row>9</xdr:row>
      <xdr:rowOff>371475</xdr:rowOff>
    </xdr:to>
    <xdr:sp macro="" textlink="">
      <xdr:nvSpPr>
        <xdr:cNvPr id="1652" name="AutoShape 879" descr="%]%TC[`GZ$F[O_(`OLK7"/>
        <xdr:cNvSpPr>
          <a:spLocks noChangeAspect="1" noChangeArrowheads="1"/>
        </xdr:cNvSpPr>
      </xdr:nvSpPr>
      <xdr:spPr bwMode="auto">
        <a:xfrm>
          <a:off x="7429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55" name="AutoShape 1197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56" name="AutoShape 1198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57" name="AutoShape 1199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58" name="AutoShape 1200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59" name="AutoShape 1201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0" name="AutoShape 1202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1" name="AutoShape 1203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2" name="AutoShape 1204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3" name="AutoShape 1205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4" name="AutoShape 1206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5" name="AutoShape 1207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6" name="AutoShape 1208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7" name="AutoShape 1209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8" name="AutoShape 1210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69" name="AutoShape 1211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295275</xdr:colOff>
      <xdr:row>9</xdr:row>
      <xdr:rowOff>371475</xdr:rowOff>
    </xdr:to>
    <xdr:sp macro="" textlink="">
      <xdr:nvSpPr>
        <xdr:cNvPr id="1670" name="AutoShape 1212" descr="%]%TC[`GZ$F[O_(`OLK7"/>
        <xdr:cNvSpPr>
          <a:spLocks noChangeAspect="1" noChangeArrowheads="1"/>
        </xdr:cNvSpPr>
      </xdr:nvSpPr>
      <xdr:spPr bwMode="auto">
        <a:xfrm>
          <a:off x="2952750" y="417480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342900</xdr:colOff>
      <xdr:row>14</xdr:row>
      <xdr:rowOff>47625</xdr:rowOff>
    </xdr:from>
    <xdr:to>
      <xdr:col>3</xdr:col>
      <xdr:colOff>981075</xdr:colOff>
      <xdr:row>14</xdr:row>
      <xdr:rowOff>605310</xdr:rowOff>
    </xdr:to>
    <xdr:pic>
      <xdr:nvPicPr>
        <xdr:cNvPr id="1674" name="Picture 1261" descr="4I)D$G1QALI${A}M3`3O`~L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7620000"/>
          <a:ext cx="638175" cy="55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17</xdr:row>
      <xdr:rowOff>28575</xdr:rowOff>
    </xdr:from>
    <xdr:to>
      <xdr:col>3</xdr:col>
      <xdr:colOff>1165452</xdr:colOff>
      <xdr:row>17</xdr:row>
      <xdr:rowOff>752475</xdr:rowOff>
    </xdr:to>
    <xdr:pic>
      <xdr:nvPicPr>
        <xdr:cNvPr id="1580" name="Picture 1198" descr="0]Q~_R}~F`LGU4AS(DP}JR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601200"/>
          <a:ext cx="917802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1" name="AutoShape 106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2" name="AutoShape 106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3" name="AutoShape 106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4" name="AutoShape 106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5" name="AutoShape 106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6" name="AutoShape 106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7" name="AutoShape 107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8" name="AutoShape 107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69" name="AutoShape 107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0" name="AutoShape 107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1" name="AutoShape 107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2" name="AutoShape 107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3" name="AutoShape 107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4" name="AutoShape 107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5" name="AutoShape 107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6" name="AutoShape 107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7" name="AutoShape 108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8" name="AutoShape 108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79" name="AutoShape 108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0" name="AutoShape 108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1" name="AutoShape 108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2" name="AutoShape 108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3" name="AutoShape 108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4" name="AutoShape 108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5" name="AutoShape 108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6" name="AutoShape 108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7" name="AutoShape 109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8" name="AutoShape 109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89" name="AutoShape 109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0" name="AutoShape 109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1" name="AutoShape 109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2" name="AutoShape 109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3" name="AutoShape 109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4" name="AutoShape 109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5" name="AutoShape 109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6" name="AutoShape 109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7" name="AutoShape 110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8" name="AutoShape 110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799" name="AutoShape 110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0" name="AutoShape 110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1" name="AutoShape 110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2" name="AutoShape 110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3" name="AutoShape 110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4" name="AutoShape 110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5" name="AutoShape 110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6" name="AutoShape 110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7" name="AutoShape 111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8" name="AutoShape 111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09" name="AutoShape 111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0" name="AutoShape 111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1" name="AutoShape 111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2" name="AutoShape 111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3" name="AutoShape 111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4" name="AutoShape 111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5" name="AutoShape 111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6" name="AutoShape 111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7" name="AutoShape 112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8" name="AutoShape 112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19" name="AutoShape 112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0" name="AutoShape 112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1" name="AutoShape 112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2" name="AutoShape 112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3" name="AutoShape 112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4" name="AutoShape 112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5" name="AutoShape 112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6" name="AutoShape 112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7" name="AutoShape 113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8" name="AutoShape 113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29" name="AutoShape 113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0" name="AutoShape 113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1" name="AutoShape 113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2" name="AutoShape 113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3" name="AutoShape 113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4" name="AutoShape 113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5" name="AutoShape 113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6" name="AutoShape 113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7" name="AutoShape 114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8" name="AutoShape 114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39" name="AutoShape 114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0" name="AutoShape 114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1" name="AutoShape 114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2" name="AutoShape 114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3" name="AutoShape 114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4" name="AutoShape 114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5" name="AutoShape 114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6" name="AutoShape 114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7" name="AutoShape 115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8" name="AutoShape 115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49" name="AutoShape 115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0" name="AutoShape 115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1" name="AutoShape 115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2" name="AutoShape 115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3" name="AutoShape 115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4" name="AutoShape 115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5" name="AutoShape 115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6" name="AutoShape 115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7" name="AutoShape 116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8" name="AutoShape 116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59" name="AutoShape 116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0" name="AutoShape 116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1" name="AutoShape 116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2" name="AutoShape 116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3" name="AutoShape 116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4" name="AutoShape 116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5" name="AutoShape 116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6" name="AutoShape 116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7" name="AutoShape 117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8" name="AutoShape 117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69" name="AutoShape 117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0" name="AutoShape 117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1" name="AutoShape 117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2" name="AutoShape 117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3" name="AutoShape 117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4" name="AutoShape 117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5" name="AutoShape 117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6" name="AutoShape 117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7" name="AutoShape 118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8" name="AutoShape 118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79" name="AutoShape 118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0" name="AutoShape 118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1" name="AutoShape 118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2" name="AutoShape 118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3" name="AutoShape 1186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4" name="AutoShape 1187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5" name="AutoShape 1188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6" name="AutoShape 1189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7" name="AutoShape 1190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8" name="AutoShape 1191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89" name="AutoShape 1192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90" name="AutoShape 1193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91" name="AutoShape 1194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17</xdr:row>
      <xdr:rowOff>0</xdr:rowOff>
    </xdr:from>
    <xdr:to>
      <xdr:col>1</xdr:col>
      <xdr:colOff>733425</xdr:colOff>
      <xdr:row>17</xdr:row>
      <xdr:rowOff>371475</xdr:rowOff>
    </xdr:to>
    <xdr:sp macro="" textlink="">
      <xdr:nvSpPr>
        <xdr:cNvPr id="1892" name="AutoShape 1195" descr="%]%TC[`GZ$F[O_(`OLK7"/>
        <xdr:cNvSpPr>
          <a:spLocks noChangeAspect="1" noChangeArrowheads="1"/>
        </xdr:cNvSpPr>
      </xdr:nvSpPr>
      <xdr:spPr bwMode="auto">
        <a:xfrm>
          <a:off x="771525" y="15335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485775</xdr:colOff>
      <xdr:row>18</xdr:row>
      <xdr:rowOff>76201</xdr:rowOff>
    </xdr:from>
    <xdr:to>
      <xdr:col>3</xdr:col>
      <xdr:colOff>942975</xdr:colOff>
      <xdr:row>18</xdr:row>
      <xdr:rowOff>572589</xdr:rowOff>
    </xdr:to>
    <xdr:pic>
      <xdr:nvPicPr>
        <xdr:cNvPr id="1938" name="Picture 654" descr="LM-10211 床头柜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9715501"/>
          <a:ext cx="457200" cy="496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39" name="AutoShape 1020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0" name="AutoShape 1021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1" name="AutoShape 1022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2" name="AutoShape 1023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3" name="AutoShape 1024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4" name="AutoShape 1025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5" name="AutoShape 1026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6" name="AutoShape 1027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7" name="AutoShape 1028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8" name="AutoShape 1029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49" name="AutoShape 1030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0" name="AutoShape 1031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1" name="AutoShape 1032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2" name="AutoShape 1033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3" name="AutoShape 1034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4" name="AutoShape 1035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5" name="AutoShape 1036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6" name="AutoShape 1037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7" name="AutoShape 1038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8" name="AutoShape 1039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59" name="AutoShape 1040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0" name="AutoShape 1041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1" name="AutoShape 1042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2" name="AutoShape 1043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3" name="AutoShape 1044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4" name="AutoShape 1045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5" name="AutoShape 1046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6" name="AutoShape 1047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7" name="AutoShape 1048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8" name="AutoShape 1049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69" name="AutoShape 1050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0" name="AutoShape 1051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1" name="AutoShape 1052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2" name="AutoShape 1053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3" name="AutoShape 1054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4" name="AutoShape 1055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5" name="AutoShape 1056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6" name="AutoShape 1057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7" name="AutoShape 1058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8" name="AutoShape 1059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79" name="AutoShape 1060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80" name="AutoShape 1061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81" name="AutoShape 1062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18</xdr:row>
      <xdr:rowOff>0</xdr:rowOff>
    </xdr:from>
    <xdr:to>
      <xdr:col>1</xdr:col>
      <xdr:colOff>733425</xdr:colOff>
      <xdr:row>18</xdr:row>
      <xdr:rowOff>371475</xdr:rowOff>
    </xdr:to>
    <xdr:sp macro="" textlink="">
      <xdr:nvSpPr>
        <xdr:cNvPr id="1982" name="AutoShape 1063" descr="%]%TC[`GZ$F[O_(`OLK7"/>
        <xdr:cNvSpPr>
          <a:spLocks noChangeAspect="1" noChangeArrowheads="1"/>
        </xdr:cNvSpPr>
      </xdr:nvSpPr>
      <xdr:spPr bwMode="auto">
        <a:xfrm>
          <a:off x="771525" y="30861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22</xdr:row>
      <xdr:rowOff>85726</xdr:rowOff>
    </xdr:from>
    <xdr:to>
      <xdr:col>3</xdr:col>
      <xdr:colOff>1208103</xdr:colOff>
      <xdr:row>22</xdr:row>
      <xdr:rowOff>771526</xdr:rowOff>
    </xdr:to>
    <xdr:pic>
      <xdr:nvPicPr>
        <xdr:cNvPr id="1756" name="图片 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1725276"/>
          <a:ext cx="113190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266701</xdr:colOff>
      <xdr:row>19</xdr:row>
      <xdr:rowOff>47625</xdr:rowOff>
    </xdr:from>
    <xdr:to>
      <xdr:col>3</xdr:col>
      <xdr:colOff>1038225</xdr:colOff>
      <xdr:row>19</xdr:row>
      <xdr:rowOff>353634</xdr:rowOff>
    </xdr:to>
    <xdr:pic>
      <xdr:nvPicPr>
        <xdr:cNvPr id="1760" name="图片 1759" descr="C:\Documents and Settings\Administrator\Application Data\Tencent\Users\285185119\QQ\WinTemp\RichOle\GZMN[E({(V{`EA}8K~V6`~P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6" y="11087100"/>
          <a:ext cx="771524" cy="306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152401</xdr:colOff>
      <xdr:row>24</xdr:row>
      <xdr:rowOff>38101</xdr:rowOff>
    </xdr:from>
    <xdr:to>
      <xdr:col>3</xdr:col>
      <xdr:colOff>1038225</xdr:colOff>
      <xdr:row>24</xdr:row>
      <xdr:rowOff>389445</xdr:rowOff>
    </xdr:to>
    <xdr:pic>
      <xdr:nvPicPr>
        <xdr:cNvPr id="1893" name="图片 1892" descr="C:\Documents and Settings\Administrator\Application Data\Tencent\Users\285185119\QQ\WinTemp\RichOle\GZMN[E({(V{`EA}8K~V6`~P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6" y="13420726"/>
          <a:ext cx="885824" cy="351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419100</xdr:colOff>
      <xdr:row>23</xdr:row>
      <xdr:rowOff>104776</xdr:rowOff>
    </xdr:from>
    <xdr:to>
      <xdr:col>3</xdr:col>
      <xdr:colOff>877415</xdr:colOff>
      <xdr:row>23</xdr:row>
      <xdr:rowOff>571500</xdr:rowOff>
    </xdr:to>
    <xdr:pic>
      <xdr:nvPicPr>
        <xdr:cNvPr id="1894" name="图片 1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2782551"/>
          <a:ext cx="458315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628650</xdr:colOff>
      <xdr:row>33</xdr:row>
      <xdr:rowOff>28575</xdr:rowOff>
    </xdr:from>
    <xdr:to>
      <xdr:col>15</xdr:col>
      <xdr:colOff>238125</xdr:colOff>
      <xdr:row>34</xdr:row>
      <xdr:rowOff>209550</xdr:rowOff>
    </xdr:to>
    <xdr:sp macro="" textlink="">
      <xdr:nvSpPr>
        <xdr:cNvPr id="1895" name="AutoShape 166" descr="%]%TC[`GZ$F[O_(`OLK7"/>
        <xdr:cNvSpPr>
          <a:spLocks noChangeAspect="1" noChangeArrowheads="1"/>
        </xdr:cNvSpPr>
      </xdr:nvSpPr>
      <xdr:spPr bwMode="auto">
        <a:xfrm>
          <a:off x="10648950" y="16525875"/>
          <a:ext cx="2952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897" name="AutoShape 16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898" name="AutoShape 16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899" name="AutoShape 17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0" name="AutoShape 17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1" name="AutoShape 17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2" name="AutoShape 17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3" name="AutoShape 17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4" name="AutoShape 17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5" name="AutoShape 17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6" name="AutoShape 17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7" name="AutoShape 17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8" name="AutoShape 17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09" name="AutoShape 18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0" name="AutoShape 18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1" name="AutoShape 18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2" name="AutoShape 18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3" name="AutoShape 18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4" name="AutoShape 18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5" name="AutoShape 18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6" name="AutoShape 18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7" name="AutoShape 18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8" name="AutoShape 18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19" name="AutoShape 19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0" name="AutoShape 19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1" name="AutoShape 19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2" name="AutoShape 19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3" name="AutoShape 19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4" name="AutoShape 19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5" name="AutoShape 19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6" name="AutoShape 19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7" name="AutoShape 19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8" name="AutoShape 19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29" name="AutoShape 20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0" name="AutoShape 20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1" name="AutoShape 20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2" name="AutoShape 20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3" name="AutoShape 20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4" name="AutoShape 34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5" name="AutoShape 36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6" name="AutoShape 36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37" name="AutoShape 36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3" name="AutoShape 36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4" name="AutoShape 36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5" name="AutoShape 37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6" name="AutoShape 37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7" name="AutoShape 37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8" name="AutoShape 37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89" name="AutoShape 37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0" name="AutoShape 37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1" name="AutoShape 37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2" name="AutoShape 37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3" name="AutoShape 37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4" name="AutoShape 37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5" name="AutoShape 38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6" name="AutoShape 38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7" name="AutoShape 38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8" name="AutoShape 38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1999" name="AutoShape 38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0" name="AutoShape 38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1" name="AutoShape 38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2" name="AutoShape 38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3" name="AutoShape 38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4" name="AutoShape 38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5" name="AutoShape 39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6" name="AutoShape 39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7" name="AutoShape 39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8" name="AutoShape 39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09" name="AutoShape 39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0" name="AutoShape 39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1" name="AutoShape 39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2" name="AutoShape 39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3" name="AutoShape 93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4" name="AutoShape 93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5" name="AutoShape 93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6" name="AutoShape 93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7" name="AutoShape 93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8" name="AutoShape 93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19" name="AutoShape 93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0" name="AutoShape 93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1" name="AutoShape 94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2" name="AutoShape 94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3" name="AutoShape 94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4" name="AutoShape 94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5" name="AutoShape 94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6" name="AutoShape 94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7" name="AutoShape 94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8" name="AutoShape 94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29" name="AutoShape 94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0" name="AutoShape 94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1" name="AutoShape 95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2" name="AutoShape 95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3" name="AutoShape 95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4" name="AutoShape 95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5" name="AutoShape 95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6" name="AutoShape 95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7" name="AutoShape 95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8" name="AutoShape 95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39" name="AutoShape 95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0" name="AutoShape 95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1" name="AutoShape 96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2" name="AutoShape 96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3" name="AutoShape 96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4" name="AutoShape 96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5" name="AutoShape 96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6" name="AutoShape 96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7" name="AutoShape 96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8" name="AutoShape 96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49" name="AutoShape 96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0" name="AutoShape 96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1" name="AutoShape 97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2" name="AutoShape 97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3" name="AutoShape 97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4" name="AutoShape 97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5" name="AutoShape 97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6" name="AutoShape 97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33</xdr:row>
      <xdr:rowOff>0</xdr:rowOff>
    </xdr:from>
    <xdr:to>
      <xdr:col>9</xdr:col>
      <xdr:colOff>257175</xdr:colOff>
      <xdr:row>35</xdr:row>
      <xdr:rowOff>276225</xdr:rowOff>
    </xdr:to>
    <xdr:sp macro="" textlink="">
      <xdr:nvSpPr>
        <xdr:cNvPr id="2057" name="AutoShape 1020" descr="%]%TC[`GZ$F[O_(`OLK7"/>
        <xdr:cNvSpPr>
          <a:spLocks noChangeAspect="1" noChangeArrowheads="1"/>
        </xdr:cNvSpPr>
      </xdr:nvSpPr>
      <xdr:spPr bwMode="auto">
        <a:xfrm>
          <a:off x="6943725" y="15735300"/>
          <a:ext cx="2952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8" name="AutoShape 102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59" name="AutoShape 102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0" name="AutoShape 102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1" name="AutoShape 102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2" name="AutoShape 102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3" name="AutoShape 102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4" name="AutoShape 102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5" name="AutoShape 102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6" name="AutoShape 102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7" name="AutoShape 103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8" name="AutoShape 103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69" name="AutoShape 103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0" name="AutoShape 103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1" name="AutoShape 103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2" name="AutoShape 103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3" name="AutoShape 103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4" name="AutoShape 103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5" name="AutoShape 103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6" name="AutoShape 103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7" name="AutoShape 104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8" name="AutoShape 104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79" name="AutoShape 104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0" name="AutoShape 104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1" name="AutoShape 104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2" name="AutoShape 104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3" name="AutoShape 104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4" name="AutoShape 104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5" name="AutoShape 104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6" name="AutoShape 104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7" name="AutoShape 105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8" name="AutoShape 105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89" name="AutoShape 105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0" name="AutoShape 105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1" name="AutoShape 1054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2" name="AutoShape 1055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3" name="AutoShape 1056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4" name="AutoShape 1057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5" name="AutoShape 1058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6" name="AutoShape 1059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7" name="AutoShape 1060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8" name="AutoShape 1061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099" name="AutoShape 1062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1</xdr:col>
      <xdr:colOff>733425</xdr:colOff>
      <xdr:row>34</xdr:row>
      <xdr:rowOff>180975</xdr:rowOff>
    </xdr:to>
    <xdr:sp macro="" textlink="">
      <xdr:nvSpPr>
        <xdr:cNvPr id="2100" name="AutoShape 1063" descr="%]%TC[`GZ$F[O_(`OLK7"/>
        <xdr:cNvSpPr>
          <a:spLocks noChangeAspect="1" noChangeArrowheads="1"/>
        </xdr:cNvSpPr>
      </xdr:nvSpPr>
      <xdr:spPr bwMode="auto">
        <a:xfrm>
          <a:off x="904875" y="15735300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733425</xdr:colOff>
      <xdr:row>33</xdr:row>
      <xdr:rowOff>0</xdr:rowOff>
    </xdr:from>
    <xdr:to>
      <xdr:col>9</xdr:col>
      <xdr:colOff>257175</xdr:colOff>
      <xdr:row>35</xdr:row>
      <xdr:rowOff>276225</xdr:rowOff>
    </xdr:to>
    <xdr:sp macro="" textlink="">
      <xdr:nvSpPr>
        <xdr:cNvPr id="2101" name="AutoShape 1020" descr="%]%TC[`GZ$F[O_(`OLK7"/>
        <xdr:cNvSpPr>
          <a:spLocks noChangeAspect="1" noChangeArrowheads="1"/>
        </xdr:cNvSpPr>
      </xdr:nvSpPr>
      <xdr:spPr bwMode="auto">
        <a:xfrm>
          <a:off x="6943725" y="15735300"/>
          <a:ext cx="2952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219075</xdr:colOff>
      <xdr:row>12</xdr:row>
      <xdr:rowOff>57151</xdr:rowOff>
    </xdr:from>
    <xdr:to>
      <xdr:col>3</xdr:col>
      <xdr:colOff>1114425</xdr:colOff>
      <xdr:row>12</xdr:row>
      <xdr:rowOff>656245</xdr:rowOff>
    </xdr:to>
    <xdr:pic>
      <xdr:nvPicPr>
        <xdr:cNvPr id="2103" name="Picture 1266" descr="]Q$}6(~D2}PPD~I%V~KUB(N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6524626"/>
          <a:ext cx="895350" cy="599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228601</xdr:colOff>
      <xdr:row>9</xdr:row>
      <xdr:rowOff>19051</xdr:rowOff>
    </xdr:from>
    <xdr:to>
      <xdr:col>3</xdr:col>
      <xdr:colOff>1028700</xdr:colOff>
      <xdr:row>9</xdr:row>
      <xdr:rowOff>494927</xdr:rowOff>
    </xdr:to>
    <xdr:pic>
      <xdr:nvPicPr>
        <xdr:cNvPr id="2104" name="Picture 1527" descr="Y$F9%Y22ES02$MRB%[5I90R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6" y="5276851"/>
          <a:ext cx="800099" cy="47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361951</xdr:colOff>
      <xdr:row>6</xdr:row>
      <xdr:rowOff>57151</xdr:rowOff>
    </xdr:from>
    <xdr:to>
      <xdr:col>3</xdr:col>
      <xdr:colOff>952500</xdr:colOff>
      <xdr:row>6</xdr:row>
      <xdr:rowOff>487070</xdr:rowOff>
    </xdr:to>
    <xdr:pic>
      <xdr:nvPicPr>
        <xdr:cNvPr id="2106" name="Picture 814" descr="ICLYS_H1EON7YLFKEZAQX[S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6" y="3200401"/>
          <a:ext cx="590549" cy="429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27</xdr:row>
      <xdr:rowOff>19050</xdr:rowOff>
    </xdr:from>
    <xdr:to>
      <xdr:col>3</xdr:col>
      <xdr:colOff>809625</xdr:colOff>
      <xdr:row>27</xdr:row>
      <xdr:rowOff>546991</xdr:rowOff>
    </xdr:to>
    <xdr:pic>
      <xdr:nvPicPr>
        <xdr:cNvPr id="2107" name="Picture 1280" descr="6CN71CQUA~PO_[7J4ELCG}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14878050"/>
          <a:ext cx="428625" cy="527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27</xdr:row>
      <xdr:rowOff>304800</xdr:rowOff>
    </xdr:to>
    <xdr:sp macro="" textlink="">
      <xdr:nvSpPr>
        <xdr:cNvPr id="2108" name="AutoShape 1907" descr="{TVR[0]619X{XY{KSIDU4"/>
        <xdr:cNvSpPr>
          <a:spLocks noChangeAspect="1" noChangeArrowheads="1"/>
        </xdr:cNvSpPr>
      </xdr:nvSpPr>
      <xdr:spPr bwMode="auto">
        <a:xfrm>
          <a:off x="2952750" y="284988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33</xdr:row>
      <xdr:rowOff>0</xdr:rowOff>
    </xdr:from>
    <xdr:to>
      <xdr:col>3</xdr:col>
      <xdr:colOff>171450</xdr:colOff>
      <xdr:row>34</xdr:row>
      <xdr:rowOff>247650</xdr:rowOff>
    </xdr:to>
    <xdr:sp macro="" textlink="">
      <xdr:nvSpPr>
        <xdr:cNvPr id="2102" name="AutoShape 165" descr="%]%TC[`GZ$F[O_(`OLK7"/>
        <xdr:cNvSpPr>
          <a:spLocks noChangeAspect="1" noChangeArrowheads="1"/>
        </xdr:cNvSpPr>
      </xdr:nvSpPr>
      <xdr:spPr bwMode="auto">
        <a:xfrm>
          <a:off x="990600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05" name="AutoShape 1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09" name="AutoShape 1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0" name="AutoShape 1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1" name="AutoShape 1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2" name="AutoShape 1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3" name="AutoShape 1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4" name="AutoShape 1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5" name="AutoShape 1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6" name="AutoShape 1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7" name="AutoShape 17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8" name="AutoShape 17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19" name="AutoShape 17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0" name="AutoShape 17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1" name="AutoShape 18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2" name="AutoShape 18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3" name="AutoShape 18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4" name="AutoShape 18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5" name="AutoShape 18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6" name="AutoShape 18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7" name="AutoShape 18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8" name="AutoShape 18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29" name="AutoShape 18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0" name="AutoShape 18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1" name="AutoShape 19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2" name="AutoShape 19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3" name="AutoShape 19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4" name="AutoShape 19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5" name="AutoShape 19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6" name="AutoShape 19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7" name="AutoShape 19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8" name="AutoShape 19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39" name="AutoShape 19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0" name="AutoShape 19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1" name="AutoShape 20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2" name="AutoShape 20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3" name="AutoShape 20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4" name="AutoShape 20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5" name="AutoShape 20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6" name="AutoShape 3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7" name="AutoShape 36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8" name="AutoShape 36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49" name="AutoShape 3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0" name="AutoShape 3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1" name="AutoShape 3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2" name="AutoShape 3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3" name="AutoShape 3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4" name="AutoShape 3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5" name="AutoShape 3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6" name="AutoShape 3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7" name="AutoShape 3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8" name="AutoShape 37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59" name="AutoShape 37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0" name="AutoShape 37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1" name="AutoShape 37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2" name="AutoShape 38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3" name="AutoShape 38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4" name="AutoShape 38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5" name="AutoShape 38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6" name="AutoShape 38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7" name="AutoShape 38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8" name="AutoShape 38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69" name="AutoShape 38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0" name="AutoShape 38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1" name="AutoShape 38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2" name="AutoShape 39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3" name="AutoShape 39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4" name="AutoShape 39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5" name="AutoShape 39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6" name="AutoShape 39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7" name="AutoShape 39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8" name="AutoShape 39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79" name="AutoShape 39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0" name="AutoShape 93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1" name="AutoShape 93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2" name="AutoShape 93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3" name="AutoShape 93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4" name="AutoShape 93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5" name="AutoShape 93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6" name="AutoShape 93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7" name="AutoShape 93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8" name="AutoShape 94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89" name="AutoShape 94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0" name="AutoShape 94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1" name="AutoShape 94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2" name="AutoShape 94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3" name="AutoShape 94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4" name="AutoShape 94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5" name="AutoShape 94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6" name="AutoShape 94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7" name="AutoShape 9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8" name="AutoShape 95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199" name="AutoShape 95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0" name="AutoShape 95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1" name="AutoShape 95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2" name="AutoShape 95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3" name="AutoShape 95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4" name="AutoShape 95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5" name="AutoShape 95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6" name="AutoShape 95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7" name="AutoShape 95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8" name="AutoShape 96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09" name="AutoShape 96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0" name="AutoShape 96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1" name="AutoShape 96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2" name="AutoShape 96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3" name="AutoShape 96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4" name="AutoShape 96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5" name="AutoShape 9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6" name="AutoShape 9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7" name="AutoShape 9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8" name="AutoShape 9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19" name="AutoShape 9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0" name="AutoShape 9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1" name="AutoShape 9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2" name="AutoShape 9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3" name="AutoShape 9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4" name="AutoShape 102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5" name="AutoShape 102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6" name="AutoShape 102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7" name="AutoShape 102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8" name="AutoShape 102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29" name="AutoShape 102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0" name="AutoShape 102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1" name="AutoShape 102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2" name="AutoShape 102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3" name="AutoShape 103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4" name="AutoShape 103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5" name="AutoShape 103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6" name="AutoShape 103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7" name="AutoShape 103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8" name="AutoShape 103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39" name="AutoShape 103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0" name="AutoShape 103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1" name="AutoShape 103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2" name="AutoShape 103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3" name="AutoShape 104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4" name="AutoShape 104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5" name="AutoShape 104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6" name="AutoShape 104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7" name="AutoShape 104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8" name="AutoShape 104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49" name="AutoShape 104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0" name="AutoShape 104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1" name="AutoShape 104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2" name="AutoShape 10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3" name="AutoShape 105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4" name="AutoShape 105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5" name="AutoShape 105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6" name="AutoShape 105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7" name="AutoShape 105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8" name="AutoShape 105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59" name="AutoShape 105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0" name="AutoShape 105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1" name="AutoShape 105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2" name="AutoShape 105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3" name="AutoShape 106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4" name="AutoShape 106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5" name="AutoShape 106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6" name="AutoShape 106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33</xdr:row>
      <xdr:rowOff>0</xdr:rowOff>
    </xdr:from>
    <xdr:to>
      <xdr:col>3</xdr:col>
      <xdr:colOff>171450</xdr:colOff>
      <xdr:row>34</xdr:row>
      <xdr:rowOff>247650</xdr:rowOff>
    </xdr:to>
    <xdr:sp macro="" textlink="">
      <xdr:nvSpPr>
        <xdr:cNvPr id="2267" name="AutoShape 165" descr="%]%TC[`GZ$F[O_(`OLK7"/>
        <xdr:cNvSpPr>
          <a:spLocks noChangeAspect="1" noChangeArrowheads="1"/>
        </xdr:cNvSpPr>
      </xdr:nvSpPr>
      <xdr:spPr bwMode="auto">
        <a:xfrm>
          <a:off x="990600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8" name="AutoShape 1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69" name="AutoShape 1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0" name="AutoShape 1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1" name="AutoShape 1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2" name="AutoShape 1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3" name="AutoShape 1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4" name="AutoShape 1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5" name="AutoShape 1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6" name="AutoShape 1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7" name="AutoShape 17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8" name="AutoShape 17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79" name="AutoShape 17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0" name="AutoShape 17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1" name="AutoShape 18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2" name="AutoShape 18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3" name="AutoShape 18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4" name="AutoShape 18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5" name="AutoShape 18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6" name="AutoShape 18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7" name="AutoShape 18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8" name="AutoShape 18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89" name="AutoShape 18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0" name="AutoShape 18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1" name="AutoShape 19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2" name="AutoShape 19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3" name="AutoShape 19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4" name="AutoShape 19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5" name="AutoShape 19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6" name="AutoShape 19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7" name="AutoShape 19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8" name="AutoShape 19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299" name="AutoShape 19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0" name="AutoShape 19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1" name="AutoShape 20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2" name="AutoShape 20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3" name="AutoShape 20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4" name="AutoShape 20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5" name="AutoShape 20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6" name="AutoShape 3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7" name="AutoShape 36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8" name="AutoShape 36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09" name="AutoShape 3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0" name="AutoShape 3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1" name="AutoShape 3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2" name="AutoShape 3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3" name="AutoShape 3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4" name="AutoShape 3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5" name="AutoShape 3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6" name="AutoShape 3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7" name="AutoShape 3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8" name="AutoShape 37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19" name="AutoShape 37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0" name="AutoShape 37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1" name="AutoShape 37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2" name="AutoShape 38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3" name="AutoShape 38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4" name="AutoShape 38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5" name="AutoShape 38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6" name="AutoShape 38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7" name="AutoShape 38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8" name="AutoShape 38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29" name="AutoShape 38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0" name="AutoShape 38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1" name="AutoShape 38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2" name="AutoShape 39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3" name="AutoShape 39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4" name="AutoShape 39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5" name="AutoShape 39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6" name="AutoShape 39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7" name="AutoShape 39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8" name="AutoShape 39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39" name="AutoShape 39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0" name="AutoShape 93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1" name="AutoShape 93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2" name="AutoShape 93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3" name="AutoShape 93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4" name="AutoShape 93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5" name="AutoShape 93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6" name="AutoShape 93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7" name="AutoShape 93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8" name="AutoShape 94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49" name="AutoShape 94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0" name="AutoShape 94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1" name="AutoShape 94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2" name="AutoShape 94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3" name="AutoShape 94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4" name="AutoShape 94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5" name="AutoShape 94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6" name="AutoShape 94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7" name="AutoShape 9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8" name="AutoShape 95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59" name="AutoShape 95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0" name="AutoShape 95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1" name="AutoShape 95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2" name="AutoShape 95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3" name="AutoShape 95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4" name="AutoShape 95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5" name="AutoShape 95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6" name="AutoShape 95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7" name="AutoShape 95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8" name="AutoShape 96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69" name="AutoShape 96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0" name="AutoShape 96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1" name="AutoShape 96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2" name="AutoShape 96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3" name="AutoShape 96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4" name="AutoShape 96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5" name="AutoShape 96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6" name="AutoShape 96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7" name="AutoShape 96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8" name="AutoShape 97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79" name="AutoShape 97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0" name="AutoShape 97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1" name="AutoShape 97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2" name="AutoShape 97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3" name="AutoShape 97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4" name="AutoShape 102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5" name="AutoShape 102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6" name="AutoShape 102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7" name="AutoShape 102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8" name="AutoShape 102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89" name="AutoShape 102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0" name="AutoShape 102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1" name="AutoShape 102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2" name="AutoShape 102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3" name="AutoShape 103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4" name="AutoShape 103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5" name="AutoShape 103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6" name="AutoShape 103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7" name="AutoShape 103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8" name="AutoShape 103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399" name="AutoShape 103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0" name="AutoShape 103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1" name="AutoShape 103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2" name="AutoShape 103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3" name="AutoShape 104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4" name="AutoShape 104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5" name="AutoShape 104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6" name="AutoShape 104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7" name="AutoShape 104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8" name="AutoShape 104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09" name="AutoShape 104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0" name="AutoShape 104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1" name="AutoShape 104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2" name="AutoShape 104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3" name="AutoShape 105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4" name="AutoShape 105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5" name="AutoShape 105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6" name="AutoShape 105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7" name="AutoShape 1054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8" name="AutoShape 1055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19" name="AutoShape 1056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0" name="AutoShape 1057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1" name="AutoShape 1058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2" name="AutoShape 1059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3" name="AutoShape 1060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4" name="AutoShape 1061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5" name="AutoShape 1062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219075</xdr:colOff>
      <xdr:row>34</xdr:row>
      <xdr:rowOff>247650</xdr:rowOff>
    </xdr:to>
    <xdr:sp macro="" textlink="">
      <xdr:nvSpPr>
        <xdr:cNvPr id="2426" name="AutoShape 1063" descr="%]%TC[`GZ$F[O_(`OLK7"/>
        <xdr:cNvSpPr>
          <a:spLocks noChangeAspect="1" noChangeArrowheads="1"/>
        </xdr:cNvSpPr>
      </xdr:nvSpPr>
      <xdr:spPr bwMode="auto">
        <a:xfrm>
          <a:off x="771525" y="67675125"/>
          <a:ext cx="2952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27" name="AutoShape 1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28" name="AutoShape 1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29" name="AutoShape 1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0" name="AutoShape 1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1" name="AutoShape 1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2" name="AutoShape 1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3" name="AutoShape 1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4" name="AutoShape 1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5" name="AutoShape 17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6" name="AutoShape 17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7" name="AutoShape 17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8" name="AutoShape 17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39" name="AutoShape 18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0" name="AutoShape 18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1" name="AutoShape 18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2" name="AutoShape 18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3" name="AutoShape 18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4" name="AutoShape 18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5" name="AutoShape 18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6" name="AutoShape 18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7" name="AutoShape 18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8" name="AutoShape 18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49" name="AutoShape 19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0" name="AutoShape 19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1" name="AutoShape 19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2" name="AutoShape 19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3" name="AutoShape 19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4" name="AutoShape 19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5" name="AutoShape 19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6" name="AutoShape 19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7" name="AutoShape 19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8" name="AutoShape 19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59" name="AutoShape 20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0" name="AutoShape 20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1" name="AutoShape 20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2" name="AutoShape 20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3" name="AutoShape 20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4" name="AutoShape 3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5" name="AutoShape 36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6" name="AutoShape 36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7" name="AutoShape 36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8" name="AutoShape 3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69" name="AutoShape 3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0" name="AutoShape 3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1" name="AutoShape 3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2" name="AutoShape 3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3" name="AutoShape 3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4" name="AutoShape 3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5" name="AutoShape 3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6" name="AutoShape 37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7" name="AutoShape 37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8" name="AutoShape 37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79" name="AutoShape 37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0" name="AutoShape 38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1" name="AutoShape 38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2" name="AutoShape 38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3" name="AutoShape 38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4" name="AutoShape 38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5" name="AutoShape 38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6" name="AutoShape 38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7" name="AutoShape 38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8" name="AutoShape 38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89" name="AutoShape 38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0" name="AutoShape 39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1" name="AutoShape 39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2" name="AutoShape 39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3" name="AutoShape 39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4" name="AutoShape 39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5" name="AutoShape 39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6" name="AutoShape 39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7" name="AutoShape 39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8" name="AutoShape 93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499" name="AutoShape 93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0" name="AutoShape 93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1" name="AutoShape 93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2" name="AutoShape 93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3" name="AutoShape 93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4" name="AutoShape 93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5" name="AutoShape 93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6" name="AutoShape 94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7" name="AutoShape 94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8" name="AutoShape 94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09" name="AutoShape 94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0" name="AutoShape 94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1" name="AutoShape 94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2" name="AutoShape 94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3" name="AutoShape 94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4" name="AutoShape 94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5" name="AutoShape 9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6" name="AutoShape 95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7" name="AutoShape 95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8" name="AutoShape 95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19" name="AutoShape 95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0" name="AutoShape 95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1" name="AutoShape 95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2" name="AutoShape 95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3" name="AutoShape 95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4" name="AutoShape 95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5" name="AutoShape 95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6" name="AutoShape 96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7" name="AutoShape 96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8" name="AutoShape 96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29" name="AutoShape 96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0" name="AutoShape 96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1" name="AutoShape 96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2" name="AutoShape 96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3" name="AutoShape 96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4" name="AutoShape 9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5" name="AutoShape 9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6" name="AutoShape 9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7" name="AutoShape 9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8" name="AutoShape 9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39" name="AutoShape 9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0" name="AutoShape 9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1" name="AutoShape 9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2" name="AutoShape 102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3" name="AutoShape 102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4" name="AutoShape 102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5" name="AutoShape 102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6" name="AutoShape 102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7" name="AutoShape 102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8" name="AutoShape 102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49" name="AutoShape 102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0" name="AutoShape 102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1" name="AutoShape 103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2" name="AutoShape 103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3" name="AutoShape 103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4" name="AutoShape 103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5" name="AutoShape 103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6" name="AutoShape 103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7" name="AutoShape 103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8" name="AutoShape 103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59" name="AutoShape 103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0" name="AutoShape 103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1" name="AutoShape 104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2" name="AutoShape 104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3" name="AutoShape 104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4" name="AutoShape 104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5" name="AutoShape 104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6" name="AutoShape 104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7" name="AutoShape 104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8" name="AutoShape 104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69" name="AutoShape 104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0" name="AutoShape 10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1" name="AutoShape 105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2" name="AutoShape 105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3" name="AutoShape 105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4" name="AutoShape 105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5" name="AutoShape 105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6" name="AutoShape 105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7" name="AutoShape 105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8" name="AutoShape 105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79" name="AutoShape 105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0" name="AutoShape 105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1" name="AutoShape 106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2" name="AutoShape 106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3" name="AutoShape 106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4" name="AutoShape 106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5" name="AutoShape 1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6" name="AutoShape 1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7" name="AutoShape 1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8" name="AutoShape 1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89" name="AutoShape 1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0" name="AutoShape 1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1" name="AutoShape 1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2" name="AutoShape 1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3" name="AutoShape 17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4" name="AutoShape 17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5" name="AutoShape 17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6" name="AutoShape 17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7" name="AutoShape 18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8" name="AutoShape 18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599" name="AutoShape 18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0" name="AutoShape 18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1" name="AutoShape 18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2" name="AutoShape 18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3" name="AutoShape 18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4" name="AutoShape 18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5" name="AutoShape 18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6" name="AutoShape 18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7" name="AutoShape 19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8" name="AutoShape 19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09" name="AutoShape 19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0" name="AutoShape 19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1" name="AutoShape 19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2" name="AutoShape 19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3" name="AutoShape 19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4" name="AutoShape 19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5" name="AutoShape 19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6" name="AutoShape 19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7" name="AutoShape 20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8" name="AutoShape 20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19" name="AutoShape 20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0" name="AutoShape 20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1" name="AutoShape 20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2" name="AutoShape 3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3" name="AutoShape 36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4" name="AutoShape 36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5" name="AutoShape 36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6" name="AutoShape 3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7" name="AutoShape 3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8" name="AutoShape 3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29" name="AutoShape 3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0" name="AutoShape 3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1" name="AutoShape 3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2" name="AutoShape 3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3" name="AutoShape 3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4" name="AutoShape 37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5" name="AutoShape 37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6" name="AutoShape 37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7" name="AutoShape 37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8" name="AutoShape 38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39" name="AutoShape 38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0" name="AutoShape 38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1" name="AutoShape 38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2" name="AutoShape 38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3" name="AutoShape 38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4" name="AutoShape 38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5" name="AutoShape 38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6" name="AutoShape 38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7" name="AutoShape 38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8" name="AutoShape 39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49" name="AutoShape 39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0" name="AutoShape 39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1" name="AutoShape 39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2" name="AutoShape 39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3" name="AutoShape 39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4" name="AutoShape 39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5" name="AutoShape 39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6" name="AutoShape 93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7" name="AutoShape 93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8" name="AutoShape 93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59" name="AutoShape 93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0" name="AutoShape 93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1" name="AutoShape 93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2" name="AutoShape 93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3" name="AutoShape 93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4" name="AutoShape 94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5" name="AutoShape 94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6" name="AutoShape 94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7" name="AutoShape 94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8" name="AutoShape 94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69" name="AutoShape 94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0" name="AutoShape 94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1" name="AutoShape 94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2" name="AutoShape 94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3" name="AutoShape 9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4" name="AutoShape 95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5" name="AutoShape 95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6" name="AutoShape 95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7" name="AutoShape 95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8" name="AutoShape 95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79" name="AutoShape 95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0" name="AutoShape 95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1" name="AutoShape 95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2" name="AutoShape 95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3" name="AutoShape 95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4" name="AutoShape 96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5" name="AutoShape 96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6" name="AutoShape 96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7" name="AutoShape 96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8" name="AutoShape 96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89" name="AutoShape 96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0" name="AutoShape 96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1" name="AutoShape 96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2" name="AutoShape 96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3" name="AutoShape 96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4" name="AutoShape 97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5" name="AutoShape 97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6" name="AutoShape 97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7" name="AutoShape 97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8" name="AutoShape 97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699" name="AutoShape 97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0" name="AutoShape 102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1" name="AutoShape 102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2" name="AutoShape 102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3" name="AutoShape 102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4" name="AutoShape 102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5" name="AutoShape 102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6" name="AutoShape 102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7" name="AutoShape 102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8" name="AutoShape 102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09" name="AutoShape 103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0" name="AutoShape 103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1" name="AutoShape 103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2" name="AutoShape 103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3" name="AutoShape 103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4" name="AutoShape 103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5" name="AutoShape 103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6" name="AutoShape 103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7" name="AutoShape 103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8" name="AutoShape 103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19" name="AutoShape 104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0" name="AutoShape 104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1" name="AutoShape 104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2" name="AutoShape 104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3" name="AutoShape 104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4" name="AutoShape 104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5" name="AutoShape 104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6" name="AutoShape 104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7" name="AutoShape 104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8" name="AutoShape 104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29" name="AutoShape 105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0" name="AutoShape 105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1" name="AutoShape 105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2" name="AutoShape 105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3" name="AutoShape 1054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4" name="AutoShape 1055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5" name="AutoShape 1056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6" name="AutoShape 1057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7" name="AutoShape 1058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8" name="AutoShape 1059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39" name="AutoShape 1060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40" name="AutoShape 1061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41" name="AutoShape 1062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438150</xdr:colOff>
      <xdr:row>33</xdr:row>
      <xdr:rowOff>0</xdr:rowOff>
    </xdr:from>
    <xdr:to>
      <xdr:col>2</xdr:col>
      <xdr:colOff>0</xdr:colOff>
      <xdr:row>34</xdr:row>
      <xdr:rowOff>57150</xdr:rowOff>
    </xdr:to>
    <xdr:sp macro="" textlink="">
      <xdr:nvSpPr>
        <xdr:cNvPr id="2742" name="AutoShape 1063" descr="%]%TC[`GZ$F[O_(`OLK7"/>
        <xdr:cNvSpPr>
          <a:spLocks noChangeAspect="1" noChangeArrowheads="1"/>
        </xdr:cNvSpPr>
      </xdr:nvSpPr>
      <xdr:spPr bwMode="auto">
        <a:xfrm>
          <a:off x="771525" y="67675125"/>
          <a:ext cx="762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8"/>
  <sheetViews>
    <sheetView tabSelected="1" topLeftCell="A31" workbookViewId="0">
      <selection activeCell="O44" sqref="O44"/>
    </sheetView>
  </sheetViews>
  <sheetFormatPr defaultColWidth="9" defaultRowHeight="15"/>
  <cols>
    <col min="1" max="1" width="3.625" style="2" customWidth="1"/>
    <col min="2" max="2" width="10.25" style="3" customWidth="1"/>
    <col min="3" max="3" width="8.75" style="4" customWidth="1"/>
    <col min="4" max="4" width="17.25" style="10" customWidth="1"/>
    <col min="5" max="5" width="6.25" style="10" customWidth="1"/>
    <col min="6" max="6" width="15.625" style="5" customWidth="1"/>
    <col min="7" max="7" width="4" style="10" customWidth="1"/>
    <col min="8" max="8" width="3.5" style="2" customWidth="1"/>
    <col min="9" max="9" width="10.125" style="6" customWidth="1"/>
    <col min="10" max="10" width="10.625" style="6" customWidth="1"/>
    <col min="11" max="11" width="8.25" style="7" customWidth="1"/>
    <col min="12" max="12" width="13.875" style="10" bestFit="1" customWidth="1"/>
    <col min="13" max="13" width="10.375" style="10" bestFit="1" customWidth="1"/>
    <col min="14" max="16384" width="9" style="10"/>
  </cols>
  <sheetData>
    <row r="1" spans="1:13" s="1" customFormat="1" ht="38.25" customHeight="1">
      <c r="A1" s="46" t="s">
        <v>93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s="1" customFormat="1" ht="39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3" t="s">
        <v>8</v>
      </c>
      <c r="J2" s="43" t="s">
        <v>9</v>
      </c>
      <c r="K2" s="8" t="s">
        <v>10</v>
      </c>
    </row>
    <row r="3" spans="1:13" s="1" customFormat="1" ht="24.75" customHeight="1">
      <c r="A3" s="47" t="s">
        <v>37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3" s="1" customFormat="1" ht="26.25" customHeight="1">
      <c r="A4" s="44" t="s">
        <v>11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s="1" customFormat="1" ht="53.25" customHeight="1">
      <c r="A5" s="36">
        <v>1</v>
      </c>
      <c r="B5" s="13" t="s">
        <v>70</v>
      </c>
      <c r="C5" s="13" t="s">
        <v>23</v>
      </c>
      <c r="D5" s="14"/>
      <c r="E5" s="15" t="s">
        <v>73</v>
      </c>
      <c r="F5" s="16" t="s">
        <v>38</v>
      </c>
      <c r="G5" s="17" t="s">
        <v>12</v>
      </c>
      <c r="H5" s="18">
        <v>1</v>
      </c>
      <c r="I5" s="19"/>
      <c r="J5" s="19">
        <f>I5*H5</f>
        <v>0</v>
      </c>
      <c r="K5" s="16" t="s">
        <v>25</v>
      </c>
    </row>
    <row r="6" spans="1:13" s="1" customFormat="1" ht="56.25" customHeight="1">
      <c r="A6" s="35">
        <v>2</v>
      </c>
      <c r="B6" s="13" t="s">
        <v>71</v>
      </c>
      <c r="C6" s="13" t="s">
        <v>24</v>
      </c>
      <c r="D6" s="14"/>
      <c r="E6" s="15" t="s">
        <v>73</v>
      </c>
      <c r="F6" s="16" t="s">
        <v>39</v>
      </c>
      <c r="G6" s="20" t="s">
        <v>15</v>
      </c>
      <c r="H6" s="15">
        <v>1</v>
      </c>
      <c r="I6" s="19"/>
      <c r="J6" s="19">
        <f t="shared" ref="J6:J10" si="0">I6*H6</f>
        <v>0</v>
      </c>
      <c r="K6" s="16" t="s">
        <v>25</v>
      </c>
    </row>
    <row r="7" spans="1:13" s="1" customFormat="1" ht="48.75" customHeight="1">
      <c r="A7" s="35">
        <v>3</v>
      </c>
      <c r="B7" s="13" t="s">
        <v>81</v>
      </c>
      <c r="C7" s="13" t="s">
        <v>82</v>
      </c>
      <c r="D7" s="13"/>
      <c r="E7" s="13" t="s">
        <v>77</v>
      </c>
      <c r="F7" s="13" t="s">
        <v>83</v>
      </c>
      <c r="G7" s="13" t="s">
        <v>79</v>
      </c>
      <c r="H7" s="13">
        <v>2</v>
      </c>
      <c r="I7" s="19"/>
      <c r="J7" s="19">
        <f t="shared" si="0"/>
        <v>0</v>
      </c>
      <c r="K7" s="16" t="s">
        <v>25</v>
      </c>
    </row>
    <row r="8" spans="1:13" s="1" customFormat="1" ht="55.5" customHeight="1">
      <c r="A8" s="35">
        <v>4</v>
      </c>
      <c r="B8" s="21" t="s">
        <v>41</v>
      </c>
      <c r="C8" s="21" t="s">
        <v>42</v>
      </c>
      <c r="D8" s="23"/>
      <c r="E8" s="15" t="s">
        <v>73</v>
      </c>
      <c r="F8" s="20" t="s">
        <v>43</v>
      </c>
      <c r="G8" s="20" t="s">
        <v>15</v>
      </c>
      <c r="H8" s="15">
        <v>1</v>
      </c>
      <c r="I8" s="19"/>
      <c r="J8" s="19">
        <f t="shared" si="0"/>
        <v>0</v>
      </c>
      <c r="K8" s="16" t="s">
        <v>44</v>
      </c>
    </row>
    <row r="9" spans="1:13" s="1" customFormat="1" ht="48.75" customHeight="1">
      <c r="A9" s="35">
        <v>5</v>
      </c>
      <c r="B9" s="13" t="s">
        <v>26</v>
      </c>
      <c r="C9" s="13" t="s">
        <v>27</v>
      </c>
      <c r="D9" s="14"/>
      <c r="E9" s="15" t="s">
        <v>73</v>
      </c>
      <c r="F9" s="20" t="s">
        <v>28</v>
      </c>
      <c r="G9" s="20" t="s">
        <v>15</v>
      </c>
      <c r="H9" s="20">
        <v>1</v>
      </c>
      <c r="I9" s="19"/>
      <c r="J9" s="19">
        <f t="shared" si="0"/>
        <v>0</v>
      </c>
      <c r="K9" s="16" t="s">
        <v>29</v>
      </c>
    </row>
    <row r="10" spans="1:13" s="1" customFormat="1" ht="48" customHeight="1">
      <c r="A10" s="35">
        <v>6</v>
      </c>
      <c r="B10" s="13" t="s">
        <v>75</v>
      </c>
      <c r="C10" s="13" t="s">
        <v>76</v>
      </c>
      <c r="D10" s="13"/>
      <c r="E10" s="13" t="s">
        <v>77</v>
      </c>
      <c r="F10" s="13" t="s">
        <v>78</v>
      </c>
      <c r="G10" s="13" t="s">
        <v>79</v>
      </c>
      <c r="H10" s="13">
        <v>1</v>
      </c>
      <c r="I10" s="19"/>
      <c r="J10" s="19">
        <f t="shared" si="0"/>
        <v>0</v>
      </c>
      <c r="K10" s="13" t="s">
        <v>80</v>
      </c>
    </row>
    <row r="11" spans="1:13" s="1" customFormat="1" ht="27" customHeight="1">
      <c r="A11" s="44" t="s">
        <v>17</v>
      </c>
      <c r="B11" s="44"/>
      <c r="C11" s="44"/>
      <c r="D11" s="44"/>
      <c r="E11" s="44"/>
      <c r="F11" s="44"/>
      <c r="G11" s="44"/>
      <c r="H11" s="24">
        <f>SUM(H5:H10)</f>
        <v>7</v>
      </c>
      <c r="I11" s="12" t="s">
        <v>18</v>
      </c>
      <c r="J11" s="12">
        <f>J10+J9+J8+J7+J6+J5</f>
        <v>0</v>
      </c>
      <c r="K11" s="25"/>
    </row>
    <row r="12" spans="1:13" ht="23.25" customHeight="1">
      <c r="A12" s="44" t="s">
        <v>13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9"/>
    </row>
    <row r="13" spans="1:13" ht="55.5" customHeight="1">
      <c r="A13" s="35">
        <v>1</v>
      </c>
      <c r="B13" s="21" t="s">
        <v>84</v>
      </c>
      <c r="C13" s="21" t="s">
        <v>85</v>
      </c>
      <c r="D13" s="21"/>
      <c r="E13" s="21" t="s">
        <v>77</v>
      </c>
      <c r="F13" s="21" t="s">
        <v>86</v>
      </c>
      <c r="G13" s="20" t="s">
        <v>15</v>
      </c>
      <c r="H13" s="20">
        <v>1</v>
      </c>
      <c r="I13" s="19"/>
      <c r="J13" s="19">
        <f>I13*H13</f>
        <v>0</v>
      </c>
      <c r="K13" s="16" t="s">
        <v>25</v>
      </c>
      <c r="L13" s="9"/>
      <c r="M13" s="11"/>
    </row>
    <row r="14" spans="1:13" s="1" customFormat="1" ht="60.75" customHeight="1">
      <c r="A14" s="35">
        <v>2</v>
      </c>
      <c r="B14" s="21" t="s">
        <v>87</v>
      </c>
      <c r="C14" s="21" t="s">
        <v>88</v>
      </c>
      <c r="D14" s="21"/>
      <c r="E14" s="21" t="s">
        <v>77</v>
      </c>
      <c r="F14" s="21" t="s">
        <v>89</v>
      </c>
      <c r="G14" s="26" t="s">
        <v>40</v>
      </c>
      <c r="H14" s="26">
        <v>4</v>
      </c>
      <c r="I14" s="19"/>
      <c r="J14" s="19">
        <f>I14*H14</f>
        <v>0</v>
      </c>
      <c r="K14" s="16" t="s">
        <v>25</v>
      </c>
    </row>
    <row r="15" spans="1:13" s="1" customFormat="1" ht="58.5" customHeight="1">
      <c r="A15" s="35">
        <v>3</v>
      </c>
      <c r="B15" s="21" t="s">
        <v>45</v>
      </c>
      <c r="C15" s="21" t="s">
        <v>46</v>
      </c>
      <c r="D15" s="23"/>
      <c r="E15" s="15" t="s">
        <v>73</v>
      </c>
      <c r="F15" s="20" t="s">
        <v>47</v>
      </c>
      <c r="G15" s="20" t="s">
        <v>15</v>
      </c>
      <c r="H15" s="20">
        <v>1</v>
      </c>
      <c r="I15" s="19"/>
      <c r="J15" s="19">
        <f>I15*H15</f>
        <v>0</v>
      </c>
      <c r="K15" s="16" t="s">
        <v>25</v>
      </c>
    </row>
    <row r="16" spans="1:13" s="1" customFormat="1" ht="26.25" customHeight="1">
      <c r="A16" s="44" t="s">
        <v>17</v>
      </c>
      <c r="B16" s="44"/>
      <c r="C16" s="44"/>
      <c r="D16" s="44"/>
      <c r="E16" s="44"/>
      <c r="F16" s="44"/>
      <c r="G16" s="44"/>
      <c r="H16" s="24">
        <f>SUM(H13:H15)</f>
        <v>6</v>
      </c>
      <c r="I16" s="12" t="s">
        <v>18</v>
      </c>
      <c r="J16" s="27">
        <f>SUM(J13:J15)</f>
        <v>0</v>
      </c>
      <c r="K16" s="27"/>
    </row>
    <row r="17" spans="1:12" ht="27" customHeight="1">
      <c r="A17" s="44" t="s">
        <v>14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9"/>
    </row>
    <row r="18" spans="1:12" s="1" customFormat="1" ht="60" customHeight="1">
      <c r="A18" s="35">
        <v>1</v>
      </c>
      <c r="B18" s="13" t="s">
        <v>48</v>
      </c>
      <c r="C18" s="13" t="s">
        <v>49</v>
      </c>
      <c r="D18" s="14"/>
      <c r="E18" s="15" t="s">
        <v>73</v>
      </c>
      <c r="F18" s="20" t="s">
        <v>50</v>
      </c>
      <c r="G18" s="20" t="s">
        <v>15</v>
      </c>
      <c r="H18" s="20">
        <v>1</v>
      </c>
      <c r="I18" s="19"/>
      <c r="J18" s="19">
        <f>I18*H18</f>
        <v>0</v>
      </c>
      <c r="K18" s="16" t="s">
        <v>53</v>
      </c>
    </row>
    <row r="19" spans="1:12" s="1" customFormat="1" ht="48.75" customHeight="1">
      <c r="A19" s="35">
        <v>2</v>
      </c>
      <c r="B19" s="13" t="s">
        <v>51</v>
      </c>
      <c r="C19" s="13" t="s">
        <v>52</v>
      </c>
      <c r="D19" s="22"/>
      <c r="E19" s="15" t="s">
        <v>73</v>
      </c>
      <c r="F19" s="20" t="s">
        <v>60</v>
      </c>
      <c r="G19" s="20" t="s">
        <v>15</v>
      </c>
      <c r="H19" s="20">
        <v>2</v>
      </c>
      <c r="I19" s="19"/>
      <c r="J19" s="19">
        <f>I19*H19</f>
        <v>0</v>
      </c>
      <c r="K19" s="16" t="s">
        <v>53</v>
      </c>
    </row>
    <row r="20" spans="1:12" s="1" customFormat="1" ht="36" customHeight="1">
      <c r="A20" s="35">
        <v>3</v>
      </c>
      <c r="B20" s="21" t="s">
        <v>61</v>
      </c>
      <c r="C20" s="21" t="s">
        <v>62</v>
      </c>
      <c r="D20" s="22"/>
      <c r="E20" s="37"/>
      <c r="F20" s="21" t="s">
        <v>63</v>
      </c>
      <c r="G20" s="21" t="s">
        <v>59</v>
      </c>
      <c r="H20" s="21">
        <v>1</v>
      </c>
      <c r="I20" s="19"/>
      <c r="J20" s="19">
        <f>I20*H20</f>
        <v>0</v>
      </c>
      <c r="K20" s="16"/>
    </row>
    <row r="21" spans="1:12" s="1" customFormat="1" ht="21" customHeight="1">
      <c r="A21" s="44" t="s">
        <v>17</v>
      </c>
      <c r="B21" s="44"/>
      <c r="C21" s="44"/>
      <c r="D21" s="44"/>
      <c r="E21" s="44"/>
      <c r="F21" s="44"/>
      <c r="G21" s="44"/>
      <c r="H21" s="32">
        <f>H20+H19+H18</f>
        <v>4</v>
      </c>
      <c r="I21" s="12" t="s">
        <v>18</v>
      </c>
      <c r="J21" s="12">
        <f>SUM(J18:J20)</f>
        <v>0</v>
      </c>
      <c r="K21" s="25"/>
    </row>
    <row r="22" spans="1:12" ht="21.75" customHeight="1">
      <c r="A22" s="44" t="s">
        <v>74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9"/>
    </row>
    <row r="23" spans="1:12" s="1" customFormat="1" ht="62.25" customHeight="1">
      <c r="A23" s="35">
        <v>1</v>
      </c>
      <c r="B23" s="21" t="s">
        <v>54</v>
      </c>
      <c r="C23" s="21" t="s">
        <v>55</v>
      </c>
      <c r="D23" s="29"/>
      <c r="E23" s="38" t="s">
        <v>72</v>
      </c>
      <c r="F23" s="21" t="s">
        <v>57</v>
      </c>
      <c r="G23" s="21" t="s">
        <v>58</v>
      </c>
      <c r="H23" s="21">
        <v>1</v>
      </c>
      <c r="I23" s="19"/>
      <c r="J23" s="19">
        <f>I23*H23</f>
        <v>0</v>
      </c>
      <c r="K23" s="21" t="s">
        <v>56</v>
      </c>
    </row>
    <row r="24" spans="1:12" s="1" customFormat="1" ht="50.25" customHeight="1">
      <c r="A24" s="35">
        <v>2</v>
      </c>
      <c r="B24" s="21" t="s">
        <v>67</v>
      </c>
      <c r="C24" s="28" t="s">
        <v>64</v>
      </c>
      <c r="D24" s="39"/>
      <c r="E24" s="38" t="s">
        <v>72</v>
      </c>
      <c r="F24" s="39" t="s">
        <v>66</v>
      </c>
      <c r="G24" s="28" t="s">
        <v>58</v>
      </c>
      <c r="H24" s="38">
        <v>2</v>
      </c>
      <c r="I24" s="40"/>
      <c r="J24" s="19">
        <f>I24*H24</f>
        <v>0</v>
      </c>
      <c r="K24" s="28" t="s">
        <v>65</v>
      </c>
    </row>
    <row r="25" spans="1:12" s="1" customFormat="1" ht="37.5" customHeight="1">
      <c r="A25" s="35">
        <v>3</v>
      </c>
      <c r="B25" s="21" t="s">
        <v>61</v>
      </c>
      <c r="C25" s="21" t="s">
        <v>62</v>
      </c>
      <c r="D25" s="28"/>
      <c r="E25" s="21"/>
      <c r="F25" s="21" t="s">
        <v>63</v>
      </c>
      <c r="G25" s="21" t="s">
        <v>59</v>
      </c>
      <c r="H25" s="21">
        <v>1</v>
      </c>
      <c r="I25" s="19"/>
      <c r="J25" s="19">
        <f>I25*H25</f>
        <v>0</v>
      </c>
      <c r="K25" s="25"/>
    </row>
    <row r="26" spans="1:12" s="1" customFormat="1" ht="21" customHeight="1">
      <c r="A26" s="44" t="s">
        <v>17</v>
      </c>
      <c r="B26" s="44"/>
      <c r="C26" s="44"/>
      <c r="D26" s="44"/>
      <c r="E26" s="44"/>
      <c r="F26" s="44"/>
      <c r="G26" s="44"/>
      <c r="H26" s="32">
        <f>H25+H24+H23</f>
        <v>4</v>
      </c>
      <c r="I26" s="12" t="s">
        <v>18</v>
      </c>
      <c r="J26" s="12">
        <f>SUM(J23:J25)</f>
        <v>0</v>
      </c>
      <c r="K26" s="25"/>
    </row>
    <row r="27" spans="1:12" s="1" customFormat="1" ht="22.5" customHeight="1">
      <c r="A27" s="44" t="s">
        <v>30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2" s="1" customFormat="1" ht="45" customHeight="1">
      <c r="A28" s="36">
        <v>1</v>
      </c>
      <c r="B28" s="21" t="s">
        <v>90</v>
      </c>
      <c r="C28" s="21" t="s">
        <v>91</v>
      </c>
      <c r="D28" s="42"/>
      <c r="E28" s="15" t="s">
        <v>73</v>
      </c>
      <c r="F28" s="21" t="s">
        <v>92</v>
      </c>
      <c r="G28" s="29" t="s">
        <v>12</v>
      </c>
      <c r="H28" s="29">
        <v>1</v>
      </c>
      <c r="I28" s="30"/>
      <c r="J28" s="30">
        <f>I28*H28</f>
        <v>0</v>
      </c>
      <c r="K28" s="16" t="s">
        <v>25</v>
      </c>
    </row>
    <row r="29" spans="1:12" s="1" customFormat="1" ht="39" customHeight="1">
      <c r="A29" s="35">
        <v>2</v>
      </c>
      <c r="B29" s="21" t="s">
        <v>31</v>
      </c>
      <c r="C29" s="21" t="s">
        <v>32</v>
      </c>
      <c r="D29" s="29"/>
      <c r="E29" s="15" t="s">
        <v>73</v>
      </c>
      <c r="F29" s="21" t="s">
        <v>33</v>
      </c>
      <c r="G29" s="29" t="s">
        <v>16</v>
      </c>
      <c r="H29" s="29">
        <v>1</v>
      </c>
      <c r="I29" s="30"/>
      <c r="J29" s="30">
        <f>I29</f>
        <v>0</v>
      </c>
      <c r="K29" s="16" t="s">
        <v>25</v>
      </c>
    </row>
    <row r="30" spans="1:12" s="1" customFormat="1" ht="46.5" customHeight="1">
      <c r="A30" s="35">
        <v>3</v>
      </c>
      <c r="B30" s="21" t="s">
        <v>34</v>
      </c>
      <c r="C30" s="21" t="s">
        <v>35</v>
      </c>
      <c r="D30" s="28"/>
      <c r="E30" s="15" t="s">
        <v>73</v>
      </c>
      <c r="F30" s="21" t="s">
        <v>36</v>
      </c>
      <c r="G30" s="29" t="s">
        <v>22</v>
      </c>
      <c r="H30" s="29">
        <v>1</v>
      </c>
      <c r="I30" s="30"/>
      <c r="J30" s="30">
        <v>0</v>
      </c>
      <c r="K30" s="16" t="s">
        <v>25</v>
      </c>
    </row>
    <row r="31" spans="1:12" s="1" customFormat="1" ht="21.75" customHeight="1">
      <c r="A31" s="44" t="s">
        <v>17</v>
      </c>
      <c r="B31" s="44"/>
      <c r="C31" s="44"/>
      <c r="D31" s="44"/>
      <c r="E31" s="44"/>
      <c r="F31" s="44"/>
      <c r="G31" s="44"/>
      <c r="H31" s="24">
        <v>3</v>
      </c>
      <c r="I31" s="12" t="s">
        <v>18</v>
      </c>
      <c r="J31" s="12">
        <f>SUM(J28:J30)</f>
        <v>0</v>
      </c>
      <c r="K31" s="25"/>
    </row>
    <row r="32" spans="1:12" ht="20.25" customHeight="1">
      <c r="A32" s="48" t="s">
        <v>19</v>
      </c>
      <c r="B32" s="49"/>
      <c r="C32" s="49"/>
      <c r="D32" s="49"/>
      <c r="E32" s="49"/>
      <c r="F32" s="49"/>
      <c r="G32" s="50"/>
      <c r="H32" s="32">
        <f>H31+H26+H21+H16++H11</f>
        <v>24</v>
      </c>
      <c r="I32" s="12" t="s">
        <v>20</v>
      </c>
      <c r="J32" s="41">
        <f>J31+J26+J21+J16+J11</f>
        <v>0</v>
      </c>
      <c r="K32" s="31"/>
      <c r="L32" s="9"/>
    </row>
    <row r="33" spans="1:250" s="1" customFormat="1" ht="24" customHeight="1">
      <c r="A33" s="44" t="s">
        <v>21</v>
      </c>
      <c r="B33" s="44"/>
      <c r="C33" s="44"/>
      <c r="D33" s="44"/>
      <c r="E33" s="44"/>
      <c r="F33" s="44"/>
      <c r="G33" s="44"/>
      <c r="H33" s="44"/>
      <c r="I33" s="44"/>
      <c r="J33" s="12">
        <f>J32*0.75</f>
        <v>0</v>
      </c>
      <c r="K33" s="31"/>
    </row>
    <row r="34" spans="1:250" s="34" customFormat="1" ht="40.5" customHeight="1">
      <c r="A34" s="51" t="s">
        <v>69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</row>
    <row r="35" spans="1:250" s="34" customFormat="1" ht="35.25" customHeight="1">
      <c r="A35" s="54" t="s">
        <v>94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</row>
    <row r="36" spans="1:250" s="34" customFormat="1" ht="48.75" customHeight="1">
      <c r="A36" s="53" t="s">
        <v>95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</row>
    <row r="37" spans="1:250" s="34" customFormat="1" ht="28.5" customHeight="1">
      <c r="A37" s="56" t="s">
        <v>68</v>
      </c>
      <c r="B37" s="56"/>
      <c r="C37" s="57"/>
      <c r="D37" s="58"/>
      <c r="E37" s="58"/>
      <c r="F37" s="58"/>
      <c r="G37" s="58"/>
      <c r="H37" s="58"/>
      <c r="I37" s="58"/>
      <c r="J37" s="58"/>
      <c r="K37" s="59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</row>
    <row r="38" spans="1:250" s="34" customFormat="1" ht="30" customHeight="1">
      <c r="A38" s="52" t="s">
        <v>96</v>
      </c>
      <c r="B38" s="52"/>
      <c r="C38" s="55"/>
      <c r="D38" s="55"/>
      <c r="E38" s="55"/>
      <c r="F38" s="55"/>
      <c r="G38" s="55"/>
      <c r="H38" s="55"/>
      <c r="I38" s="55"/>
      <c r="J38" s="55"/>
      <c r="K38" s="55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</row>
  </sheetData>
  <mergeCells count="21">
    <mergeCell ref="A34:K34"/>
    <mergeCell ref="A38:B38"/>
    <mergeCell ref="A36:K36"/>
    <mergeCell ref="A35:K35"/>
    <mergeCell ref="C38:K38"/>
    <mergeCell ref="A37:B37"/>
    <mergeCell ref="C37:K37"/>
    <mergeCell ref="A22:K22"/>
    <mergeCell ref="A33:I33"/>
    <mergeCell ref="A1:K1"/>
    <mergeCell ref="A3:K3"/>
    <mergeCell ref="A4:K4"/>
    <mergeCell ref="A17:K17"/>
    <mergeCell ref="A12:K12"/>
    <mergeCell ref="A11:G11"/>
    <mergeCell ref="A16:G16"/>
    <mergeCell ref="A21:G21"/>
    <mergeCell ref="A32:G32"/>
    <mergeCell ref="A26:G26"/>
    <mergeCell ref="A27:K27"/>
    <mergeCell ref="A31:G31"/>
  </mergeCells>
  <phoneticPr fontId="27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家具报价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微软中国</cp:lastModifiedBy>
  <cp:lastPrinted>2016-01-05T05:26:36Z</cp:lastPrinted>
  <dcterms:created xsi:type="dcterms:W3CDTF">2014-06-17T16:36:25Z</dcterms:created>
  <dcterms:modified xsi:type="dcterms:W3CDTF">2016-01-05T05:27:05Z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